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M:\SPP\038xx_OGGETTI\16824_BHU EP02 MESOCCO\EP02\CONCORSO DLL SUD\20200609_Consegna definitiva\A2 - Tabelle delle prestazioni\"/>
    </mc:Choice>
  </mc:AlternateContent>
  <xr:revisionPtr revIDLastSave="0" documentId="13_ncr:1_{083AFEB4-B4DE-4758-989F-979000F5A9CE}" xr6:coauthVersionLast="45" xr6:coauthVersionMax="45" xr10:uidLastSave="{00000000-0000-0000-0000-000000000000}"/>
  <bookViews>
    <workbookView xWindow="-120" yWindow="-120" windowWidth="29040" windowHeight="15840" activeTab="1" xr2:uid="{C24FD820-97FF-4CA9-961F-14A4070AB0F1}"/>
  </bookViews>
  <sheets>
    <sheet name="Riepilogo" sheetId="6" r:id="rId1"/>
    <sheet name="Tabella prestazioni" sheetId="4" r:id="rId2"/>
    <sheet name="Comanda globale mensile" sheetId="1" r:id="rId3"/>
  </sheets>
  <definedNames>
    <definedName name="_xlnm.Print_Area" localSheetId="2">'Comanda globale mensile'!$A$1:$Q$66</definedName>
    <definedName name="_xlnm.Print_Area" localSheetId="0">Riepilogo!$B$4:$C$32</definedName>
    <definedName name="_xlnm.Print_Area" localSheetId="1">'Tabella prestazioni'!$A$2:$F$97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8" i="4" l="1"/>
  <c r="E87" i="4"/>
  <c r="E69" i="4"/>
  <c r="E68" i="4"/>
  <c r="P64" i="1" l="1"/>
  <c r="N64" i="1"/>
  <c r="O64" i="1" s="1"/>
  <c r="P52" i="1"/>
  <c r="N52" i="1"/>
  <c r="O52" i="1" s="1"/>
  <c r="P40" i="1"/>
  <c r="N40" i="1"/>
  <c r="O40" i="1" s="1"/>
  <c r="P65" i="1"/>
  <c r="P63" i="1"/>
  <c r="P62" i="1"/>
  <c r="P61" i="1"/>
  <c r="P60" i="1"/>
  <c r="P53" i="1"/>
  <c r="P51" i="1"/>
  <c r="P50" i="1"/>
  <c r="P49" i="1"/>
  <c r="P41" i="1"/>
  <c r="P48" i="1"/>
  <c r="P39" i="1"/>
  <c r="P38" i="1"/>
  <c r="P37" i="1"/>
  <c r="P36" i="1"/>
  <c r="M66" i="1"/>
  <c r="L66" i="1"/>
  <c r="K66" i="1"/>
  <c r="J66" i="1"/>
  <c r="I66" i="1"/>
  <c r="H66" i="1"/>
  <c r="G66" i="1"/>
  <c r="F66" i="1"/>
  <c r="E66" i="1"/>
  <c r="D66" i="1"/>
  <c r="C66" i="1"/>
  <c r="B66" i="1"/>
  <c r="N65" i="1"/>
  <c r="O65" i="1" s="1"/>
  <c r="N63" i="1"/>
  <c r="O63" i="1" s="1"/>
  <c r="N62" i="1"/>
  <c r="O62" i="1" s="1"/>
  <c r="N61" i="1"/>
  <c r="O61" i="1" s="1"/>
  <c r="N60" i="1"/>
  <c r="O60" i="1" s="1"/>
  <c r="M54" i="1"/>
  <c r="L54" i="1"/>
  <c r="K54" i="1"/>
  <c r="J54" i="1"/>
  <c r="I54" i="1"/>
  <c r="H54" i="1"/>
  <c r="G54" i="1"/>
  <c r="F54" i="1"/>
  <c r="E54" i="1"/>
  <c r="D54" i="1"/>
  <c r="C54" i="1"/>
  <c r="B54" i="1"/>
  <c r="N53" i="1"/>
  <c r="O53" i="1" s="1"/>
  <c r="N51" i="1"/>
  <c r="O51" i="1" s="1"/>
  <c r="N50" i="1"/>
  <c r="O50" i="1" s="1"/>
  <c r="N49" i="1"/>
  <c r="O49" i="1" s="1"/>
  <c r="N48" i="1"/>
  <c r="O48" i="1" s="1"/>
  <c r="B11" i="6"/>
  <c r="B9" i="6"/>
  <c r="B10" i="6"/>
  <c r="D14" i="4"/>
  <c r="E13" i="4"/>
  <c r="E12" i="4"/>
  <c r="E11" i="4"/>
  <c r="E10" i="4"/>
  <c r="E9" i="4"/>
  <c r="E8" i="4"/>
  <c r="D55" i="4"/>
  <c r="E54" i="4"/>
  <c r="E53" i="4"/>
  <c r="E52" i="4"/>
  <c r="E51" i="4"/>
  <c r="E50" i="4"/>
  <c r="E49" i="4"/>
  <c r="Q52" i="1" l="1"/>
  <c r="Q40" i="1"/>
  <c r="Q64" i="1"/>
  <c r="D27" i="4"/>
  <c r="E27" i="4" s="1"/>
  <c r="Q48" i="1"/>
  <c r="Q61" i="1"/>
  <c r="Q53" i="1"/>
  <c r="N54" i="1"/>
  <c r="O54" i="1" s="1"/>
  <c r="Q50" i="1"/>
  <c r="Q62" i="1"/>
  <c r="Q51" i="1"/>
  <c r="Q49" i="1"/>
  <c r="Q60" i="1"/>
  <c r="N66" i="1"/>
  <c r="O66" i="1" s="1"/>
  <c r="Q65" i="1"/>
  <c r="Q63" i="1"/>
  <c r="E14" i="4"/>
  <c r="C9" i="6" s="1"/>
  <c r="E55" i="4"/>
  <c r="N37" i="1"/>
  <c r="O37" i="1" s="1"/>
  <c r="D24" i="4" s="1"/>
  <c r="N38" i="1"/>
  <c r="O38" i="1" s="1"/>
  <c r="D25" i="4" s="1"/>
  <c r="N39" i="1"/>
  <c r="O39" i="1" s="1"/>
  <c r="D26" i="4" s="1"/>
  <c r="N41" i="1"/>
  <c r="O41" i="1" s="1"/>
  <c r="D28" i="4" s="1"/>
  <c r="N36" i="1"/>
  <c r="O36" i="1" s="1"/>
  <c r="Q36" i="1" s="1"/>
  <c r="D23" i="4" l="1"/>
  <c r="Q54" i="1"/>
  <c r="Q66" i="1"/>
  <c r="Q39" i="1"/>
  <c r="E28" i="4"/>
  <c r="Q41" i="1" s="1"/>
  <c r="E23" i="4"/>
  <c r="E26" i="4"/>
  <c r="E25" i="4"/>
  <c r="E24" i="4"/>
  <c r="Q37" i="1"/>
  <c r="Q38" i="1"/>
  <c r="Q42" i="1" l="1"/>
  <c r="E29" i="4"/>
  <c r="C10" i="6" s="1"/>
  <c r="D29" i="4"/>
  <c r="B15" i="6"/>
  <c r="E97" i="4"/>
  <c r="C15" i="6" s="1"/>
  <c r="M42" i="1"/>
  <c r="L42" i="1"/>
  <c r="K42" i="1"/>
  <c r="J42" i="1"/>
  <c r="I42" i="1"/>
  <c r="H42" i="1"/>
  <c r="G42" i="1"/>
  <c r="F42" i="1"/>
  <c r="E42" i="1"/>
  <c r="D42" i="1"/>
  <c r="C42" i="1"/>
  <c r="B42" i="1"/>
  <c r="B14" i="6"/>
  <c r="B13" i="6"/>
  <c r="B12" i="6"/>
  <c r="D89" i="4"/>
  <c r="E86" i="4"/>
  <c r="E85" i="4"/>
  <c r="E84" i="4"/>
  <c r="E83" i="4"/>
  <c r="E82" i="4"/>
  <c r="E81" i="4"/>
  <c r="E64" i="4"/>
  <c r="E65" i="4"/>
  <c r="E66" i="4"/>
  <c r="E67" i="4"/>
  <c r="E70" i="4"/>
  <c r="E71" i="4"/>
  <c r="D72" i="4"/>
  <c r="E89" i="4" l="1"/>
  <c r="C14" i="6" s="1"/>
  <c r="N42" i="1"/>
  <c r="O42" i="1" s="1"/>
  <c r="E72" i="4"/>
  <c r="C13" i="6" s="1"/>
  <c r="D40" i="4"/>
  <c r="P12" i="1" l="1"/>
  <c r="P11" i="1"/>
  <c r="P10" i="1"/>
  <c r="P9" i="1"/>
  <c r="P8" i="1"/>
  <c r="P7" i="1"/>
  <c r="P6" i="1"/>
  <c r="P5" i="1"/>
  <c r="N12" i="1"/>
  <c r="N11" i="1"/>
  <c r="N10" i="1"/>
  <c r="N9" i="1"/>
  <c r="N8" i="1"/>
  <c r="N7" i="1"/>
  <c r="N6" i="1"/>
  <c r="N5" i="1"/>
  <c r="E38" i="4" l="1"/>
  <c r="E39" i="4"/>
  <c r="P13" i="1"/>
  <c r="N13" i="1"/>
  <c r="E40" i="4" l="1"/>
  <c r="C11" i="6" s="1"/>
  <c r="C12" i="6"/>
  <c r="C16" i="6" l="1"/>
  <c r="C19" i="6" s="1"/>
  <c r="C21" i="6" s="1"/>
  <c r="C22" i="6" s="1"/>
</calcChain>
</file>

<file path=xl/sharedStrings.xml><?xml version="1.0" encoding="utf-8"?>
<sst xmlns="http://schemas.openxmlformats.org/spreadsheetml/2006/main" count="235" uniqueCount="67">
  <si>
    <t>Lotto 101</t>
  </si>
  <si>
    <t>Fase S - Appalto</t>
  </si>
  <si>
    <t>Fase MA/B - Esecuzione</t>
  </si>
  <si>
    <t>Capo DLL</t>
  </si>
  <si>
    <t>Sostituto Capo DLL</t>
  </si>
  <si>
    <t>%</t>
  </si>
  <si>
    <t>Ore</t>
  </si>
  <si>
    <t>Fase di progetto</t>
  </si>
  <si>
    <t>Totale onorario</t>
  </si>
  <si>
    <t>Personale, tariffa diurna</t>
  </si>
  <si>
    <t>Direttore Lavori Tracciato</t>
  </si>
  <si>
    <t xml:space="preserve">Direttore Lavori Manufatti </t>
  </si>
  <si>
    <t>Onorario per prestazioni DLL con comanda globale mensile</t>
  </si>
  <si>
    <t>Onorario per prestazioni a ore - Attività controllo appalti</t>
  </si>
  <si>
    <t>Totale ore</t>
  </si>
  <si>
    <t>Onorario per prestazioni supplementari</t>
  </si>
  <si>
    <t>Totale</t>
  </si>
  <si>
    <t>Importo totale</t>
  </si>
  <si>
    <t>Assistente Senior</t>
  </si>
  <si>
    <t>Assistente Junior</t>
  </si>
  <si>
    <t>MA/B (fase SIA 52 e SIA 53)</t>
  </si>
  <si>
    <t>S (fase SIA 41)</t>
  </si>
  <si>
    <t>Su richiesta del Committente</t>
  </si>
  <si>
    <t>Direttore Lavori Tracciato e Sost. Capo DLL</t>
  </si>
  <si>
    <t>Categoria SIA 103</t>
  </si>
  <si>
    <t>TEAM DLL</t>
  </si>
  <si>
    <t>Supplemento per prestazioni notturne</t>
  </si>
  <si>
    <t>Supplemento per prestazioni festive</t>
  </si>
  <si>
    <t>Spese accessorie</t>
  </si>
  <si>
    <t>Totale parziale 1</t>
  </si>
  <si>
    <t>Totale parziale 2</t>
  </si>
  <si>
    <t>IVA</t>
  </si>
  <si>
    <t>Riepilogo offerta d'onorario</t>
  </si>
  <si>
    <t>Totale parziale 2 = cifra da inserire come "importo dell'offerta" sulla prima pagina del documento "2-Documentazione di offerta". Totale senza IVA.</t>
  </si>
  <si>
    <t>Completare solo le caselle in giallo</t>
  </si>
  <si>
    <t>Prestazioni</t>
  </si>
  <si>
    <t>CHF</t>
  </si>
  <si>
    <t>Segretariato</t>
  </si>
  <si>
    <t>Prestazioni di picchetto di cantiere</t>
  </si>
  <si>
    <t>MA/B</t>
  </si>
  <si>
    <t>Personale, supplemento per tariffa festiva</t>
  </si>
  <si>
    <t>Personale, supplemento per tariffa notturna</t>
  </si>
  <si>
    <t>Prestazioni per picchetto di cantiere</t>
  </si>
  <si>
    <t>Totale settimane</t>
  </si>
  <si>
    <t>Assistente Senior 1 (manufatti)</t>
  </si>
  <si>
    <t>Tariffa
[Chf/settimana]</t>
  </si>
  <si>
    <t>Assistente 1 (manufatti)</t>
  </si>
  <si>
    <t>Assistente 2 (pavimentazione)</t>
  </si>
  <si>
    <t>Assistente 3</t>
  </si>
  <si>
    <t>Tariffa offerta [Chf/h]</t>
  </si>
  <si>
    <t>Direttore Lavori e Sost. Capo DLL</t>
  </si>
  <si>
    <t>Mesi</t>
  </si>
  <si>
    <t>Globale mensile</t>
  </si>
  <si>
    <t>CHF/mese</t>
  </si>
  <si>
    <t>-</t>
  </si>
  <si>
    <t>Comanda anno</t>
  </si>
  <si>
    <t>Funzione</t>
  </si>
  <si>
    <t>Onorario globale mensile</t>
  </si>
  <si>
    <t>Supplemento
[Chf/h]</t>
  </si>
  <si>
    <t>Supplemento orario per prestazioni notturne</t>
  </si>
  <si>
    <t>Supplemento orario per prestazioni festive</t>
  </si>
  <si>
    <t>Comanda TEAM DLL (Prestazioni DLL)</t>
  </si>
  <si>
    <t>Onorario per prestazioni a ore - Attività AAL</t>
  </si>
  <si>
    <t>Capo AAL</t>
  </si>
  <si>
    <t>Sostituto capo AAL</t>
  </si>
  <si>
    <t>Assistente 2 (tracciato)</t>
  </si>
  <si>
    <t>Assistente Senior 2 (tracciato)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</si>
</sst>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fr.&quot;\ * #,##0.00_ ;_ &quot;fr.&quot;\ * \-#,##0.00_ ;_ &quot;fr.&quot;\ * &quot;-&quot;??_ ;_ @_ "/>
    <numFmt numFmtId="43" formatCode="_ * #,##0.00_ ;_ * \-#,##0.00_ ;_ * &quot;-&quot;??_ ;_ @_ "/>
    <numFmt numFmtId="164" formatCode="_ [$CHF]\ * #,##0.00_ ;_ [$CHF]\ * \-#,##0.00_ ;_ [$CHF]\ * &quot;-&quot;??_ ;_ @_ "/>
    <numFmt numFmtId="165" formatCode="_-[$CHF]\ * #,##0.00_-;\-[$CHF]\ * #,##0.00_-;_-[$CHF]\ * &quot;-&quot;??_-;_-@_-"/>
    <numFmt numFmtId="166" formatCode="[$CHF]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indexed="64"/>
      </right>
      <top/>
      <bottom style="hair">
        <color auto="1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7" fillId="0" borderId="4" xfId="0" applyFont="1" applyBorder="1"/>
    <xf numFmtId="0" fontId="7" fillId="0" borderId="11" xfId="0" applyFont="1" applyBorder="1"/>
    <xf numFmtId="0" fontId="6" fillId="0" borderId="15" xfId="0" applyFont="1" applyBorder="1" applyAlignment="1">
      <alignment horizontal="center"/>
    </xf>
    <xf numFmtId="0" fontId="7" fillId="0" borderId="13" xfId="0" applyFont="1" applyBorder="1"/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2" applyNumberFormat="1" applyFont="1" applyAlignment="1">
      <alignment horizontal="center"/>
    </xf>
    <xf numFmtId="164" fontId="2" fillId="0" borderId="0" xfId="0" applyNumberFormat="1" applyFont="1"/>
    <xf numFmtId="0" fontId="0" fillId="0" borderId="1" xfId="0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166" fontId="9" fillId="0" borderId="23" xfId="0" applyNumberFormat="1" applyFont="1" applyBorder="1"/>
    <xf numFmtId="0" fontId="9" fillId="0" borderId="3" xfId="0" applyFont="1" applyBorder="1"/>
    <xf numFmtId="166" fontId="9" fillId="0" borderId="14" xfId="0" applyNumberFormat="1" applyFont="1" applyBorder="1"/>
    <xf numFmtId="166" fontId="10" fillId="0" borderId="23" xfId="0" applyNumberFormat="1" applyFont="1" applyBorder="1"/>
    <xf numFmtId="166" fontId="10" fillId="0" borderId="14" xfId="0" applyNumberFormat="1" applyFont="1" applyBorder="1"/>
    <xf numFmtId="0" fontId="9" fillId="0" borderId="19" xfId="0" applyFont="1" applyBorder="1"/>
    <xf numFmtId="0" fontId="9" fillId="0" borderId="4" xfId="0" applyFont="1" applyBorder="1"/>
    <xf numFmtId="166" fontId="9" fillId="0" borderId="21" xfId="0" applyNumberFormat="1" applyFont="1" applyBorder="1"/>
    <xf numFmtId="166" fontId="9" fillId="0" borderId="4" xfId="0" applyNumberFormat="1" applyFont="1" applyBorder="1"/>
    <xf numFmtId="0" fontId="9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166" fontId="11" fillId="0" borderId="14" xfId="0" applyNumberFormat="1" applyFont="1" applyBorder="1" applyAlignment="1">
      <alignment horizontal="right"/>
    </xf>
    <xf numFmtId="0" fontId="0" fillId="4" borderId="0" xfId="0" applyFill="1"/>
    <xf numFmtId="0" fontId="9" fillId="0" borderId="0" xfId="0" applyFont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166" fontId="11" fillId="0" borderId="14" xfId="0" applyNumberFormat="1" applyFont="1" applyBorder="1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3" xfId="0" applyFont="1" applyBorder="1"/>
    <xf numFmtId="0" fontId="12" fillId="0" borderId="0" xfId="0" applyFont="1" applyAlignment="1">
      <alignment horizontal="left"/>
    </xf>
    <xf numFmtId="0" fontId="3" fillId="0" borderId="2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9" fontId="8" fillId="0" borderId="29" xfId="3" applyFont="1" applyBorder="1" applyAlignment="1">
      <alignment horizontal="center" vertical="center"/>
    </xf>
    <xf numFmtId="9" fontId="8" fillId="0" borderId="30" xfId="3" applyFont="1" applyBorder="1" applyAlignment="1">
      <alignment horizontal="center" vertical="center"/>
    </xf>
    <xf numFmtId="9" fontId="8" fillId="0" borderId="31" xfId="3" applyFont="1" applyBorder="1" applyAlignment="1">
      <alignment horizontal="center" vertical="center"/>
    </xf>
    <xf numFmtId="9" fontId="8" fillId="0" borderId="32" xfId="3" applyFont="1" applyBorder="1" applyAlignment="1">
      <alignment horizontal="center" vertical="center"/>
    </xf>
    <xf numFmtId="9" fontId="8" fillId="0" borderId="33" xfId="3" applyFont="1" applyBorder="1" applyAlignment="1">
      <alignment horizontal="center" vertical="center"/>
    </xf>
    <xf numFmtId="9" fontId="8" fillId="0" borderId="34" xfId="3" applyFont="1" applyBorder="1" applyAlignment="1">
      <alignment horizontal="center" vertical="center"/>
    </xf>
    <xf numFmtId="9" fontId="8" fillId="0" borderId="35" xfId="3" applyFont="1" applyBorder="1" applyAlignment="1">
      <alignment horizontal="center" vertical="center"/>
    </xf>
    <xf numFmtId="9" fontId="8" fillId="0" borderId="36" xfId="3" applyFont="1" applyBorder="1" applyAlignment="1">
      <alignment horizontal="center" vertical="center"/>
    </xf>
    <xf numFmtId="9" fontId="8" fillId="0" borderId="27" xfId="3" applyFont="1" applyBorder="1" applyAlignment="1">
      <alignment horizontal="center" vertical="center"/>
    </xf>
    <xf numFmtId="9" fontId="8" fillId="0" borderId="37" xfId="3" applyFont="1" applyBorder="1" applyAlignment="1">
      <alignment horizontal="center" vertical="center"/>
    </xf>
    <xf numFmtId="9" fontId="8" fillId="0" borderId="38" xfId="3" applyFont="1" applyBorder="1" applyAlignment="1">
      <alignment horizontal="center" vertical="center"/>
    </xf>
    <xf numFmtId="9" fontId="8" fillId="0" borderId="24" xfId="3" applyFont="1" applyBorder="1" applyAlignment="1">
      <alignment horizontal="center" vertical="center"/>
    </xf>
    <xf numFmtId="0" fontId="7" fillId="0" borderId="8" xfId="0" applyFont="1" applyBorder="1"/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7" fontId="6" fillId="0" borderId="39" xfId="0" quotePrefix="1" applyNumberFormat="1" applyFont="1" applyBorder="1" applyAlignment="1">
      <alignment horizontal="center" vertical="center"/>
    </xf>
    <xf numFmtId="17" fontId="6" fillId="0" borderId="40" xfId="0" quotePrefix="1" applyNumberFormat="1" applyFont="1" applyBorder="1" applyAlignment="1">
      <alignment horizontal="center" vertical="center"/>
    </xf>
    <xf numFmtId="17" fontId="6" fillId="0" borderId="16" xfId="0" quotePrefix="1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9" fontId="8" fillId="0" borderId="43" xfId="3" applyFont="1" applyBorder="1" applyAlignment="1">
      <alignment horizontal="center" vertical="center"/>
    </xf>
    <xf numFmtId="9" fontId="8" fillId="0" borderId="44" xfId="3" applyFont="1" applyBorder="1" applyAlignment="1">
      <alignment horizontal="center" vertical="center"/>
    </xf>
    <xf numFmtId="9" fontId="8" fillId="0" borderId="45" xfId="3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9" fontId="8" fillId="0" borderId="47" xfId="3" applyFont="1" applyBorder="1" applyAlignment="1">
      <alignment horizontal="center" vertical="center"/>
    </xf>
    <xf numFmtId="0" fontId="7" fillId="0" borderId="5" xfId="0" applyFont="1" applyBorder="1" applyAlignment="1">
      <alignment horizontal="left"/>
    </xf>
    <xf numFmtId="2" fontId="0" fillId="0" borderId="11" xfId="0" applyNumberFormat="1" applyBorder="1" applyAlignment="1">
      <alignment horizontal="center"/>
    </xf>
    <xf numFmtId="9" fontId="8" fillId="0" borderId="41" xfId="3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9" fontId="8" fillId="0" borderId="46" xfId="3" applyNumberFormat="1" applyFont="1" applyBorder="1" applyAlignment="1">
      <alignment horizontal="center" vertical="center"/>
    </xf>
    <xf numFmtId="2" fontId="8" fillId="0" borderId="23" xfId="0" applyNumberFormat="1" applyFont="1" applyBorder="1" applyAlignment="1">
      <alignment horizontal="center" vertical="center"/>
    </xf>
    <xf numFmtId="9" fontId="8" fillId="0" borderId="35" xfId="3" applyNumberFormat="1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4" fontId="8" fillId="0" borderId="11" xfId="1" applyNumberFormat="1" applyFont="1" applyBorder="1" applyAlignment="1">
      <alignment horizontal="center" vertical="center"/>
    </xf>
    <xf numFmtId="9" fontId="8" fillId="0" borderId="39" xfId="3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9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164" fontId="0" fillId="0" borderId="8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0" fontId="3" fillId="0" borderId="18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164" fontId="0" fillId="0" borderId="18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0" fontId="5" fillId="0" borderId="0" xfId="0" applyFont="1" applyAlignment="1">
      <alignment horizontal="left"/>
    </xf>
    <xf numFmtId="164" fontId="0" fillId="0" borderId="42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" fontId="6" fillId="0" borderId="12" xfId="0" quotePrefix="1" applyNumberFormat="1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/>
    </xf>
    <xf numFmtId="0" fontId="7" fillId="0" borderId="13" xfId="3" applyNumberFormat="1" applyFont="1" applyBorder="1" applyAlignment="1">
      <alignment horizontal="center"/>
    </xf>
    <xf numFmtId="2" fontId="7" fillId="0" borderId="11" xfId="0" applyNumberFormat="1" applyFont="1" applyBorder="1" applyAlignment="1">
      <alignment horizontal="center"/>
    </xf>
    <xf numFmtId="0" fontId="7" fillId="0" borderId="11" xfId="3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3" xfId="2" applyNumberFormat="1" applyFont="1" applyBorder="1" applyAlignment="1">
      <alignment horizontal="center"/>
    </xf>
    <xf numFmtId="164" fontId="4" fillId="4" borderId="4" xfId="0" applyNumberFormat="1" applyFont="1" applyFill="1" applyBorder="1" applyAlignment="1" applyProtection="1">
      <alignment horizontal="center" vertical="center"/>
      <protection locked="0"/>
    </xf>
    <xf numFmtId="164" fontId="4" fillId="4" borderId="11" xfId="0" applyNumberFormat="1" applyFont="1" applyFill="1" applyBorder="1" applyAlignment="1" applyProtection="1">
      <alignment horizontal="center" vertical="center"/>
      <protection locked="0"/>
    </xf>
    <xf numFmtId="164" fontId="0" fillId="4" borderId="8" xfId="0" applyNumberFormat="1" applyFill="1" applyBorder="1" applyAlignment="1" applyProtection="1">
      <protection locked="0"/>
    </xf>
    <xf numFmtId="164" fontId="0" fillId="4" borderId="6" xfId="0" applyNumberFormat="1" applyFill="1" applyBorder="1" applyAlignment="1" applyProtection="1">
      <protection locked="0"/>
    </xf>
    <xf numFmtId="164" fontId="0" fillId="4" borderId="4" xfId="0" applyNumberFormat="1" applyFill="1" applyBorder="1" applyAlignment="1" applyProtection="1">
      <protection locked="0"/>
    </xf>
    <xf numFmtId="164" fontId="0" fillId="4" borderId="7" xfId="0" applyNumberFormat="1" applyFill="1" applyBorder="1" applyAlignment="1" applyProtection="1">
      <protection locked="0"/>
    </xf>
    <xf numFmtId="164" fontId="4" fillId="4" borderId="13" xfId="1" applyNumberFormat="1" applyFont="1" applyFill="1" applyBorder="1" applyAlignment="1" applyProtection="1">
      <alignment horizontal="center" vertical="center"/>
      <protection locked="0"/>
    </xf>
    <xf numFmtId="164" fontId="4" fillId="4" borderId="4" xfId="1" applyNumberFormat="1" applyFont="1" applyFill="1" applyBorder="1" applyAlignment="1" applyProtection="1">
      <alignment horizontal="center" vertical="center"/>
      <protection locked="0"/>
    </xf>
    <xf numFmtId="164" fontId="4" fillId="4" borderId="3" xfId="1" applyNumberFormat="1" applyFont="1" applyFill="1" applyBorder="1" applyAlignment="1" applyProtection="1">
      <alignment horizontal="center" vertical="center"/>
      <protection locked="0"/>
    </xf>
    <xf numFmtId="164" fontId="4" fillId="4" borderId="1" xfId="1" applyNumberFormat="1" applyFont="1" applyFill="1" applyBorder="1" applyAlignment="1" applyProtection="1">
      <alignment horizontal="center" vertical="center"/>
      <protection locked="0"/>
    </xf>
  </cellXfs>
  <cellStyles count="4">
    <cellStyle name="Migliaia" xfId="2" builtinId="3"/>
    <cellStyle name="Normale" xfId="0" builtinId="0"/>
    <cellStyle name="Percentuale" xfId="3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F6026-018B-4008-BD8B-3EF9F6894C0B}">
  <sheetPr>
    <pageSetUpPr fitToPage="1"/>
  </sheetPr>
  <dimension ref="B6:C31"/>
  <sheetViews>
    <sheetView view="pageBreakPreview" topLeftCell="A4" zoomScale="145" zoomScaleNormal="130" zoomScaleSheetLayoutView="145" workbookViewId="0">
      <selection activeCell="B8" sqref="B8"/>
    </sheetView>
  </sheetViews>
  <sheetFormatPr defaultRowHeight="15" x14ac:dyDescent="0.25"/>
  <cols>
    <col min="2" max="2" width="48.7109375" bestFit="1" customWidth="1"/>
    <col min="3" max="3" width="21.140625" customWidth="1"/>
  </cols>
  <sheetData>
    <row r="6" spans="2:3" ht="21" x14ac:dyDescent="0.35">
      <c r="B6" s="5" t="s">
        <v>32</v>
      </c>
    </row>
    <row r="7" spans="2:3" ht="21" x14ac:dyDescent="0.35">
      <c r="B7" s="5"/>
    </row>
    <row r="8" spans="2:3" x14ac:dyDescent="0.25">
      <c r="B8" s="43" t="s">
        <v>35</v>
      </c>
      <c r="C8" s="44" t="s">
        <v>36</v>
      </c>
    </row>
    <row r="9" spans="2:3" x14ac:dyDescent="0.25">
      <c r="B9" s="31" t="str">
        <f>'Tabella prestazioni'!A2</f>
        <v>Onorario per prestazioni a ore - Attività controllo appalti</v>
      </c>
      <c r="C9" s="26">
        <f>'Tabella prestazioni'!E14</f>
        <v>0</v>
      </c>
    </row>
    <row r="10" spans="2:3" x14ac:dyDescent="0.25">
      <c r="B10" s="46" t="str">
        <f>'Tabella prestazioni'!A17</f>
        <v>Onorario per prestazioni DLL con comanda globale mensile</v>
      </c>
      <c r="C10" s="34">
        <f>'Tabella prestazioni'!E29</f>
        <v>0</v>
      </c>
    </row>
    <row r="11" spans="2:3" x14ac:dyDescent="0.25">
      <c r="B11" s="32" t="str">
        <f>'Tabella prestazioni'!A32</f>
        <v>Onorario per prestazioni a ore - Attività AAL</v>
      </c>
      <c r="C11" s="33">
        <f>'Tabella prestazioni'!E40</f>
        <v>0</v>
      </c>
    </row>
    <row r="12" spans="2:3" x14ac:dyDescent="0.25">
      <c r="B12" s="32" t="str">
        <f>'Tabella prestazioni'!A43</f>
        <v>Onorario per prestazioni supplementari</v>
      </c>
      <c r="C12" s="34">
        <f>'Tabella prestazioni'!E55</f>
        <v>0</v>
      </c>
    </row>
    <row r="13" spans="2:3" x14ac:dyDescent="0.25">
      <c r="B13" s="32" t="str">
        <f>'Tabella prestazioni'!A58</f>
        <v>Supplemento per prestazioni notturne</v>
      </c>
      <c r="C13" s="34">
        <f>'Tabella prestazioni'!E72</f>
        <v>0</v>
      </c>
    </row>
    <row r="14" spans="2:3" x14ac:dyDescent="0.25">
      <c r="B14" s="32" t="str">
        <f>'Tabella prestazioni'!A75</f>
        <v>Supplemento per prestazioni festive</v>
      </c>
      <c r="C14" s="34">
        <f>'Tabella prestazioni'!E89</f>
        <v>0</v>
      </c>
    </row>
    <row r="15" spans="2:3" x14ac:dyDescent="0.25">
      <c r="B15" s="27" t="str">
        <f>'Tabella prestazioni'!A92</f>
        <v>Prestazioni di picchetto di cantiere</v>
      </c>
      <c r="C15" s="28">
        <f>'Tabella prestazioni'!E97</f>
        <v>0</v>
      </c>
    </row>
    <row r="16" spans="2:3" x14ac:dyDescent="0.25">
      <c r="B16" s="40" t="s">
        <v>29</v>
      </c>
      <c r="C16" s="29">
        <f>SUM(C10:C15)</f>
        <v>0</v>
      </c>
    </row>
    <row r="17" spans="2:3" x14ac:dyDescent="0.25">
      <c r="B17" s="35"/>
      <c r="C17" s="26"/>
    </row>
    <row r="18" spans="2:3" x14ac:dyDescent="0.25">
      <c r="B18" s="36" t="s">
        <v>28</v>
      </c>
      <c r="C18" s="37">
        <v>75000</v>
      </c>
    </row>
    <row r="19" spans="2:3" x14ac:dyDescent="0.25">
      <c r="B19" s="40" t="s">
        <v>30</v>
      </c>
      <c r="C19" s="29">
        <f>SUM(C16:C18)</f>
        <v>75000</v>
      </c>
    </row>
    <row r="20" spans="2:3" x14ac:dyDescent="0.25">
      <c r="B20" s="35"/>
      <c r="C20" s="26"/>
    </row>
    <row r="21" spans="2:3" x14ac:dyDescent="0.25">
      <c r="B21" s="36" t="s">
        <v>31</v>
      </c>
      <c r="C21" s="42">
        <f>C19*0.077</f>
        <v>5775</v>
      </c>
    </row>
    <row r="22" spans="2:3" x14ac:dyDescent="0.25">
      <c r="B22" s="41" t="s">
        <v>16</v>
      </c>
      <c r="C22" s="30">
        <f>SUM(C19:C21)</f>
        <v>80775</v>
      </c>
    </row>
    <row r="25" spans="2:3" ht="45" customHeight="1" x14ac:dyDescent="0.25">
      <c r="B25" s="102" t="s">
        <v>33</v>
      </c>
      <c r="C25" s="102"/>
    </row>
    <row r="27" spans="2:3" x14ac:dyDescent="0.25">
      <c r="B27" s="39" t="s">
        <v>34</v>
      </c>
      <c r="C27" s="38"/>
    </row>
    <row r="30" spans="2:3" x14ac:dyDescent="0.25">
      <c r="B30" s="47"/>
    </row>
    <row r="31" spans="2:3" x14ac:dyDescent="0.25">
      <c r="B31" s="47"/>
    </row>
  </sheetData>
  <sheetProtection algorithmName="SHA-512" hashValue="TL6z+b6V+6alswDE0qQSsQVOwkkhROnEtF5YxV61XgBy1ZrDRyzktsXAIBMjZQqpap1tMkA9pwgXkhxxnPp6Dw==" saltValue="U+4hefSSQt6tQXFR+uOX9g==" spinCount="100000" sheet="1" objects="1" scenarios="1"/>
  <mergeCells count="1">
    <mergeCell ref="B25:C25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portrait" r:id="rId1"/>
  <headerFooter>
    <oddHeader>&amp;LUSTRA
EP02 Mesocco&amp;RConcorso DLL  EP02 Mesocco Sud
Tabella delle prestazioni</oddHeader>
    <oddFooter>&amp;L&amp;F&amp;R&amp;P/&amp;N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821E0-E1E6-4861-B8FB-68969BC4B78A}">
  <sheetPr codeName="Foglio2">
    <pageSetUpPr fitToPage="1"/>
  </sheetPr>
  <dimension ref="A2:G97"/>
  <sheetViews>
    <sheetView tabSelected="1" view="pageBreakPreview" topLeftCell="A3" zoomScale="85" zoomScaleNormal="100" zoomScaleSheetLayoutView="85" workbookViewId="0">
      <selection activeCell="A6" sqref="A6"/>
    </sheetView>
  </sheetViews>
  <sheetFormatPr defaultRowHeight="15" x14ac:dyDescent="0.25"/>
  <cols>
    <col min="1" max="1" width="40.5703125" customWidth="1"/>
    <col min="2" max="2" width="8.42578125" style="1" customWidth="1"/>
    <col min="3" max="3" width="17.140625" customWidth="1"/>
    <col min="4" max="4" width="10.42578125" bestFit="1" customWidth="1"/>
    <col min="5" max="5" width="15" bestFit="1" customWidth="1"/>
    <col min="6" max="6" width="9.140625" style="1"/>
    <col min="7" max="7" width="17.85546875" customWidth="1"/>
  </cols>
  <sheetData>
    <row r="2" spans="1:6" ht="21" x14ac:dyDescent="0.35">
      <c r="A2" s="74" t="s">
        <v>13</v>
      </c>
      <c r="B2" s="74"/>
      <c r="C2" s="74"/>
      <c r="D2" s="74"/>
    </row>
    <row r="3" spans="1:6" ht="7.5" customHeight="1" x14ac:dyDescent="0.25"/>
    <row r="4" spans="1:6" ht="15" customHeight="1" x14ac:dyDescent="0.25">
      <c r="A4" t="s">
        <v>7</v>
      </c>
      <c r="B4" s="122" t="s">
        <v>21</v>
      </c>
      <c r="C4" s="122"/>
      <c r="D4" s="122"/>
    </row>
    <row r="6" spans="1:6" ht="25.5" x14ac:dyDescent="0.25">
      <c r="A6" s="22" t="s">
        <v>24</v>
      </c>
      <c r="B6" s="24"/>
      <c r="C6" s="3" t="s">
        <v>49</v>
      </c>
      <c r="D6" s="3" t="s">
        <v>14</v>
      </c>
      <c r="E6" s="115" t="s">
        <v>8</v>
      </c>
      <c r="F6" s="116"/>
    </row>
    <row r="7" spans="1:6" x14ac:dyDescent="0.25">
      <c r="A7" s="22" t="s">
        <v>9</v>
      </c>
      <c r="B7" s="23"/>
      <c r="C7" s="23"/>
      <c r="D7" s="23"/>
      <c r="E7" s="23"/>
      <c r="F7" s="24"/>
    </row>
    <row r="8" spans="1:6" x14ac:dyDescent="0.25">
      <c r="A8" s="103" t="s">
        <v>3</v>
      </c>
      <c r="B8" s="104"/>
      <c r="C8" s="149"/>
      <c r="D8" s="13">
        <v>150</v>
      </c>
      <c r="E8" s="117">
        <f t="shared" ref="E8:E13" si="0">D8*C8</f>
        <v>0</v>
      </c>
      <c r="F8" s="118"/>
    </row>
    <row r="9" spans="1:6" x14ac:dyDescent="0.25">
      <c r="A9" s="103" t="s">
        <v>50</v>
      </c>
      <c r="B9" s="104"/>
      <c r="C9" s="149"/>
      <c r="D9" s="13">
        <v>200</v>
      </c>
      <c r="E9" s="113">
        <f t="shared" si="0"/>
        <v>0</v>
      </c>
      <c r="F9" s="114"/>
    </row>
    <row r="10" spans="1:6" x14ac:dyDescent="0.25">
      <c r="A10" s="103" t="s">
        <v>46</v>
      </c>
      <c r="B10" s="104"/>
      <c r="C10" s="149"/>
      <c r="D10" s="13">
        <v>100</v>
      </c>
      <c r="E10" s="105">
        <f t="shared" si="0"/>
        <v>0</v>
      </c>
      <c r="F10" s="106"/>
    </row>
    <row r="11" spans="1:6" x14ac:dyDescent="0.25">
      <c r="A11" s="103" t="s">
        <v>47</v>
      </c>
      <c r="B11" s="104"/>
      <c r="C11" s="149"/>
      <c r="D11" s="13">
        <v>30</v>
      </c>
      <c r="E11" s="113">
        <f t="shared" si="0"/>
        <v>0</v>
      </c>
      <c r="F11" s="114"/>
    </row>
    <row r="12" spans="1:6" x14ac:dyDescent="0.25">
      <c r="A12" s="103" t="s">
        <v>48</v>
      </c>
      <c r="B12" s="104"/>
      <c r="C12" s="149"/>
      <c r="D12" s="13">
        <v>10</v>
      </c>
      <c r="E12" s="105">
        <f t="shared" si="0"/>
        <v>0</v>
      </c>
      <c r="F12" s="106"/>
    </row>
    <row r="13" spans="1:6" x14ac:dyDescent="0.25">
      <c r="A13" s="107" t="s">
        <v>37</v>
      </c>
      <c r="B13" s="108"/>
      <c r="C13" s="150"/>
      <c r="D13" s="2">
        <v>10</v>
      </c>
      <c r="E13" s="109">
        <f t="shared" si="0"/>
        <v>0</v>
      </c>
      <c r="F13" s="110"/>
    </row>
    <row r="14" spans="1:6" x14ac:dyDescent="0.25">
      <c r="D14" s="21">
        <f>SUM(D8:D13)</f>
        <v>500</v>
      </c>
      <c r="E14" s="111">
        <f>SUM(E8:E13)</f>
        <v>0</v>
      </c>
      <c r="F14" s="112"/>
    </row>
    <row r="15" spans="1:6" x14ac:dyDescent="0.25">
      <c r="D15" s="72"/>
      <c r="E15" s="73"/>
      <c r="F15" s="73"/>
    </row>
    <row r="16" spans="1:6" x14ac:dyDescent="0.25">
      <c r="D16" s="72"/>
      <c r="E16" s="73"/>
      <c r="F16" s="73"/>
    </row>
    <row r="17" spans="1:7" ht="21" x14ac:dyDescent="0.35">
      <c r="A17" s="5" t="s">
        <v>12</v>
      </c>
      <c r="B17" s="12"/>
    </row>
    <row r="18" spans="1:7" ht="7.5" customHeight="1" x14ac:dyDescent="0.25"/>
    <row r="19" spans="1:7" x14ac:dyDescent="0.25">
      <c r="A19" t="s">
        <v>7</v>
      </c>
      <c r="B19" s="122" t="s">
        <v>20</v>
      </c>
      <c r="C19" s="122"/>
      <c r="D19" s="122"/>
    </row>
    <row r="21" spans="1:7" ht="25.5" customHeight="1" x14ac:dyDescent="0.25">
      <c r="A21" s="123" t="s">
        <v>25</v>
      </c>
      <c r="B21" s="124"/>
      <c r="C21" s="48" t="s">
        <v>57</v>
      </c>
      <c r="D21" s="3" t="s">
        <v>51</v>
      </c>
      <c r="E21" s="115" t="s">
        <v>8</v>
      </c>
      <c r="F21" s="116"/>
    </row>
    <row r="22" spans="1:7" x14ac:dyDescent="0.25">
      <c r="A22" s="22" t="s">
        <v>9</v>
      </c>
      <c r="B22" s="23"/>
      <c r="C22" s="24"/>
      <c r="D22" s="23"/>
      <c r="E22" s="23"/>
      <c r="F22" s="24"/>
    </row>
    <row r="23" spans="1:7" x14ac:dyDescent="0.25">
      <c r="A23" s="125" t="s">
        <v>3</v>
      </c>
      <c r="B23" s="126"/>
      <c r="C23" s="151"/>
      <c r="D23" s="80">
        <f>'Comanda globale mensile'!O36+'Comanda globale mensile'!O48+'Comanda globale mensile'!O60</f>
        <v>30.799999999999997</v>
      </c>
      <c r="E23" s="117">
        <f t="shared" ref="E23:E28" si="1">D23*C23</f>
        <v>0</v>
      </c>
      <c r="F23" s="118"/>
    </row>
    <row r="24" spans="1:7" x14ac:dyDescent="0.25">
      <c r="A24" s="103" t="s">
        <v>50</v>
      </c>
      <c r="B24" s="104"/>
      <c r="C24" s="152"/>
      <c r="D24" s="81">
        <f>'Comanda globale mensile'!O37+'Comanda globale mensile'!O49+'Comanda globale mensile'!O61</f>
        <v>30.799999999999997</v>
      </c>
      <c r="E24" s="113">
        <f t="shared" si="1"/>
        <v>0</v>
      </c>
      <c r="F24" s="114"/>
    </row>
    <row r="25" spans="1:7" x14ac:dyDescent="0.25">
      <c r="A25" s="103" t="s">
        <v>46</v>
      </c>
      <c r="B25" s="104"/>
      <c r="C25" s="152"/>
      <c r="D25" s="82">
        <f>'Comanda globale mensile'!O38+'Comanda globale mensile'!O50+'Comanda globale mensile'!O62</f>
        <v>30.799999999999997</v>
      </c>
      <c r="E25" s="105">
        <f t="shared" si="1"/>
        <v>0</v>
      </c>
      <c r="F25" s="106"/>
    </row>
    <row r="26" spans="1:7" x14ac:dyDescent="0.25">
      <c r="A26" s="103" t="s">
        <v>47</v>
      </c>
      <c r="B26" s="104"/>
      <c r="C26" s="153"/>
      <c r="D26" s="80">
        <f>'Comanda globale mensile'!O39+'Comanda globale mensile'!O51+'Comanda globale mensile'!O63</f>
        <v>27.599999999999994</v>
      </c>
      <c r="E26" s="113">
        <f t="shared" si="1"/>
        <v>0</v>
      </c>
      <c r="F26" s="114"/>
    </row>
    <row r="27" spans="1:7" x14ac:dyDescent="0.25">
      <c r="A27" s="103" t="s">
        <v>48</v>
      </c>
      <c r="B27" s="104"/>
      <c r="C27" s="153"/>
      <c r="D27" s="81">
        <f>'Comanda globale mensile'!O40+'Comanda globale mensile'!O52+'Comanda globale mensile'!O64</f>
        <v>24.6</v>
      </c>
      <c r="E27" s="113">
        <f t="shared" ref="E27" si="2">D27*C27</f>
        <v>0</v>
      </c>
      <c r="F27" s="114"/>
    </row>
    <row r="28" spans="1:7" x14ac:dyDescent="0.25">
      <c r="A28" s="107" t="s">
        <v>37</v>
      </c>
      <c r="B28" s="108"/>
      <c r="C28" s="154"/>
      <c r="D28" s="85">
        <f>'Comanda globale mensile'!O41+'Comanda globale mensile'!O53+'Comanda globale mensile'!O65</f>
        <v>5.3999999999999986</v>
      </c>
      <c r="E28" s="109">
        <f t="shared" si="1"/>
        <v>0</v>
      </c>
      <c r="F28" s="110"/>
    </row>
    <row r="29" spans="1:7" x14ac:dyDescent="0.25">
      <c r="D29" s="21">
        <f>SUM(D23:D28)</f>
        <v>150</v>
      </c>
      <c r="E29" s="111">
        <f>SUM(E23:F28)</f>
        <v>0</v>
      </c>
      <c r="F29" s="112"/>
      <c r="G29" s="20"/>
    </row>
    <row r="30" spans="1:7" x14ac:dyDescent="0.25">
      <c r="D30" s="72"/>
      <c r="E30" s="73"/>
      <c r="F30" s="73"/>
      <c r="G30" s="20"/>
    </row>
    <row r="31" spans="1:7" x14ac:dyDescent="0.25">
      <c r="D31" s="72"/>
      <c r="E31" s="73"/>
      <c r="F31" s="73"/>
      <c r="G31" s="20"/>
    </row>
    <row r="32" spans="1:7" ht="21" x14ac:dyDescent="0.35">
      <c r="A32" s="119" t="s">
        <v>62</v>
      </c>
      <c r="B32" s="119"/>
      <c r="C32" s="119"/>
      <c r="D32" s="119"/>
    </row>
    <row r="33" spans="1:7" ht="7.5" customHeight="1" x14ac:dyDescent="0.25"/>
    <row r="34" spans="1:7" x14ac:dyDescent="0.25">
      <c r="A34" t="s">
        <v>7</v>
      </c>
      <c r="B34" s="122" t="s">
        <v>20</v>
      </c>
      <c r="C34" s="122"/>
      <c r="D34" s="122"/>
    </row>
    <row r="36" spans="1:7" ht="25.5" x14ac:dyDescent="0.25">
      <c r="A36" s="22" t="s">
        <v>24</v>
      </c>
      <c r="B36" s="24"/>
      <c r="C36" s="3" t="s">
        <v>49</v>
      </c>
      <c r="D36" s="3" t="s">
        <v>14</v>
      </c>
      <c r="E36" s="115" t="s">
        <v>8</v>
      </c>
      <c r="F36" s="116"/>
    </row>
    <row r="37" spans="1:7" x14ac:dyDescent="0.25">
      <c r="A37" s="22" t="s">
        <v>9</v>
      </c>
      <c r="B37" s="23"/>
      <c r="C37" s="23"/>
      <c r="D37" s="23"/>
      <c r="E37" s="23"/>
      <c r="F37" s="24"/>
    </row>
    <row r="38" spans="1:7" x14ac:dyDescent="0.25">
      <c r="A38" s="103" t="s">
        <v>63</v>
      </c>
      <c r="B38" s="104"/>
      <c r="C38" s="149"/>
      <c r="D38" s="75">
        <v>800</v>
      </c>
      <c r="E38" s="117">
        <f t="shared" ref="E38:E39" si="3">D38*C38</f>
        <v>0</v>
      </c>
      <c r="F38" s="118"/>
    </row>
    <row r="39" spans="1:7" x14ac:dyDescent="0.25">
      <c r="A39" s="107" t="s">
        <v>64</v>
      </c>
      <c r="B39" s="108"/>
      <c r="C39" s="150"/>
      <c r="D39" s="76">
        <v>800</v>
      </c>
      <c r="E39" s="109">
        <f t="shared" si="3"/>
        <v>0</v>
      </c>
      <c r="F39" s="110"/>
    </row>
    <row r="40" spans="1:7" x14ac:dyDescent="0.25">
      <c r="D40" s="21">
        <f>SUM(D38:D39)</f>
        <v>1600</v>
      </c>
      <c r="E40" s="111">
        <f>SUM(E38:E39)</f>
        <v>0</v>
      </c>
      <c r="F40" s="112"/>
    </row>
    <row r="43" spans="1:7" ht="21" x14ac:dyDescent="0.35">
      <c r="A43" s="119" t="s">
        <v>15</v>
      </c>
      <c r="B43" s="119"/>
      <c r="C43" s="119"/>
    </row>
    <row r="44" spans="1:7" ht="7.5" customHeight="1" x14ac:dyDescent="0.25"/>
    <row r="45" spans="1:7" x14ac:dyDescent="0.25">
      <c r="A45" t="s">
        <v>7</v>
      </c>
      <c r="B45" s="122" t="s">
        <v>22</v>
      </c>
      <c r="C45" s="122"/>
      <c r="D45" s="122"/>
    </row>
    <row r="47" spans="1:7" ht="25.5" x14ac:dyDescent="0.25">
      <c r="A47" s="123" t="s">
        <v>24</v>
      </c>
      <c r="B47" s="124"/>
      <c r="C47" s="3" t="s">
        <v>49</v>
      </c>
      <c r="D47" s="3" t="s">
        <v>14</v>
      </c>
      <c r="E47" s="115" t="s">
        <v>8</v>
      </c>
      <c r="F47" s="116"/>
      <c r="G47" s="25"/>
    </row>
    <row r="48" spans="1:7" x14ac:dyDescent="0.25">
      <c r="A48" s="22" t="s">
        <v>9</v>
      </c>
      <c r="B48" s="23"/>
      <c r="C48" s="23"/>
      <c r="D48" s="23"/>
      <c r="E48" s="23"/>
      <c r="F48" s="24"/>
    </row>
    <row r="49" spans="1:7" x14ac:dyDescent="0.25">
      <c r="A49" s="125" t="s">
        <v>3</v>
      </c>
      <c r="B49" s="126"/>
      <c r="C49" s="149"/>
      <c r="D49" s="13">
        <v>300</v>
      </c>
      <c r="E49" s="120">
        <f t="shared" ref="E49:E54" si="4">D49*C49</f>
        <v>0</v>
      </c>
      <c r="F49" s="121"/>
    </row>
    <row r="50" spans="1:7" x14ac:dyDescent="0.25">
      <c r="A50" s="103" t="s">
        <v>50</v>
      </c>
      <c r="B50" s="104"/>
      <c r="C50" s="149"/>
      <c r="D50" s="13">
        <v>600</v>
      </c>
      <c r="E50" s="113">
        <f t="shared" si="4"/>
        <v>0</v>
      </c>
      <c r="F50" s="114"/>
    </row>
    <row r="51" spans="1:7" x14ac:dyDescent="0.25">
      <c r="A51" s="103" t="s">
        <v>46</v>
      </c>
      <c r="B51" s="104"/>
      <c r="C51" s="149"/>
      <c r="D51" s="13">
        <v>600</v>
      </c>
      <c r="E51" s="113">
        <f t="shared" si="4"/>
        <v>0</v>
      </c>
      <c r="F51" s="114"/>
    </row>
    <row r="52" spans="1:7" x14ac:dyDescent="0.25">
      <c r="A52" s="103" t="s">
        <v>47</v>
      </c>
      <c r="B52" s="104"/>
      <c r="C52" s="149"/>
      <c r="D52" s="13">
        <v>300</v>
      </c>
      <c r="E52" s="113">
        <f t="shared" si="4"/>
        <v>0</v>
      </c>
      <c r="F52" s="114"/>
    </row>
    <row r="53" spans="1:7" x14ac:dyDescent="0.25">
      <c r="A53" s="103" t="s">
        <v>48</v>
      </c>
      <c r="B53" s="104"/>
      <c r="C53" s="149"/>
      <c r="D53" s="13">
        <v>100</v>
      </c>
      <c r="E53" s="113">
        <f t="shared" si="4"/>
        <v>0</v>
      </c>
      <c r="F53" s="114"/>
    </row>
    <row r="54" spans="1:7" x14ac:dyDescent="0.25">
      <c r="A54" s="107" t="s">
        <v>37</v>
      </c>
      <c r="B54" s="108"/>
      <c r="C54" s="150"/>
      <c r="D54" s="2">
        <v>100</v>
      </c>
      <c r="E54" s="109">
        <f t="shared" si="4"/>
        <v>0</v>
      </c>
      <c r="F54" s="110"/>
    </row>
    <row r="55" spans="1:7" x14ac:dyDescent="0.25">
      <c r="D55" s="100">
        <f>SUM(D49:D54)</f>
        <v>2000</v>
      </c>
      <c r="E55" s="111">
        <f>SUM(E49:E54)</f>
        <v>0</v>
      </c>
      <c r="F55" s="112"/>
    </row>
    <row r="58" spans="1:7" ht="21" x14ac:dyDescent="0.35">
      <c r="A58" s="5" t="s">
        <v>26</v>
      </c>
      <c r="B58" s="12"/>
    </row>
    <row r="59" spans="1:7" ht="7.5" customHeight="1" x14ac:dyDescent="0.25"/>
    <row r="60" spans="1:7" x14ac:dyDescent="0.25">
      <c r="A60" t="s">
        <v>7</v>
      </c>
      <c r="B60" s="122" t="s">
        <v>59</v>
      </c>
      <c r="C60" s="122"/>
      <c r="D60" s="122"/>
    </row>
    <row r="62" spans="1:7" ht="25.5" x14ac:dyDescent="0.25">
      <c r="A62" s="123" t="s">
        <v>24</v>
      </c>
      <c r="B62" s="124"/>
      <c r="C62" s="4" t="s">
        <v>58</v>
      </c>
      <c r="D62" s="3" t="s">
        <v>14</v>
      </c>
      <c r="E62" s="115" t="s">
        <v>8</v>
      </c>
      <c r="F62" s="116"/>
      <c r="G62" s="25"/>
    </row>
    <row r="63" spans="1:7" x14ac:dyDescent="0.25">
      <c r="A63" s="22" t="s">
        <v>41</v>
      </c>
      <c r="B63" s="23"/>
      <c r="C63" s="23"/>
      <c r="D63" s="23"/>
      <c r="E63" s="23"/>
      <c r="F63" s="24"/>
    </row>
    <row r="64" spans="1:7" x14ac:dyDescent="0.25">
      <c r="A64" s="125" t="s">
        <v>3</v>
      </c>
      <c r="B64" s="126"/>
      <c r="C64" s="155"/>
      <c r="D64" s="52">
        <v>300</v>
      </c>
      <c r="E64" s="117">
        <f t="shared" ref="E64:E71" si="5">C64*D64</f>
        <v>0</v>
      </c>
      <c r="F64" s="118"/>
    </row>
    <row r="65" spans="1:7" x14ac:dyDescent="0.25">
      <c r="A65" s="103" t="s">
        <v>50</v>
      </c>
      <c r="B65" s="104"/>
      <c r="C65" s="156"/>
      <c r="D65" s="13">
        <v>300</v>
      </c>
      <c r="E65" s="113">
        <f t="shared" si="5"/>
        <v>0</v>
      </c>
      <c r="F65" s="114"/>
    </row>
    <row r="66" spans="1:7" x14ac:dyDescent="0.25">
      <c r="A66" s="103" t="s">
        <v>46</v>
      </c>
      <c r="B66" s="104"/>
      <c r="C66" s="156"/>
      <c r="D66" s="13">
        <v>150</v>
      </c>
      <c r="E66" s="105">
        <f t="shared" si="5"/>
        <v>0</v>
      </c>
      <c r="F66" s="106"/>
    </row>
    <row r="67" spans="1:7" x14ac:dyDescent="0.25">
      <c r="A67" s="103" t="s">
        <v>47</v>
      </c>
      <c r="B67" s="104"/>
      <c r="C67" s="156"/>
      <c r="D67" s="13">
        <v>150</v>
      </c>
      <c r="E67" s="113">
        <f t="shared" si="5"/>
        <v>0</v>
      </c>
      <c r="F67" s="114"/>
    </row>
    <row r="68" spans="1:7" x14ac:dyDescent="0.25">
      <c r="A68" s="103" t="s">
        <v>48</v>
      </c>
      <c r="B68" s="104"/>
      <c r="C68" s="156"/>
      <c r="D68" s="13">
        <v>100</v>
      </c>
      <c r="E68" s="105">
        <f t="shared" ref="E68:E69" si="6">C68*D68</f>
        <v>0</v>
      </c>
      <c r="F68" s="106"/>
    </row>
    <row r="69" spans="1:7" x14ac:dyDescent="0.25">
      <c r="A69" s="107" t="s">
        <v>37</v>
      </c>
      <c r="B69" s="108"/>
      <c r="C69" s="157"/>
      <c r="D69" s="2">
        <v>0</v>
      </c>
      <c r="E69" s="109">
        <f t="shared" si="6"/>
        <v>0</v>
      </c>
      <c r="F69" s="110"/>
    </row>
    <row r="70" spans="1:7" x14ac:dyDescent="0.25">
      <c r="A70" s="103" t="s">
        <v>63</v>
      </c>
      <c r="B70" s="104"/>
      <c r="C70" s="156"/>
      <c r="D70" s="13">
        <v>150</v>
      </c>
      <c r="E70" s="105">
        <f t="shared" si="5"/>
        <v>0</v>
      </c>
      <c r="F70" s="106"/>
    </row>
    <row r="71" spans="1:7" x14ac:dyDescent="0.25">
      <c r="A71" s="107" t="s">
        <v>64</v>
      </c>
      <c r="B71" s="108"/>
      <c r="C71" s="157"/>
      <c r="D71" s="2">
        <v>150</v>
      </c>
      <c r="E71" s="109">
        <f t="shared" si="5"/>
        <v>0</v>
      </c>
      <c r="F71" s="110"/>
    </row>
    <row r="72" spans="1:7" x14ac:dyDescent="0.25">
      <c r="D72" s="21">
        <f>SUM(D64:D71)</f>
        <v>1300</v>
      </c>
      <c r="E72" s="111">
        <f>SUM(E64:E71)</f>
        <v>0</v>
      </c>
      <c r="F72" s="112"/>
    </row>
    <row r="75" spans="1:7" ht="21" x14ac:dyDescent="0.35">
      <c r="A75" s="5" t="s">
        <v>27</v>
      </c>
      <c r="B75" s="12"/>
    </row>
    <row r="76" spans="1:7" ht="7.5" customHeight="1" x14ac:dyDescent="0.25"/>
    <row r="77" spans="1:7" x14ac:dyDescent="0.25">
      <c r="A77" t="s">
        <v>7</v>
      </c>
      <c r="B77" s="122" t="s">
        <v>60</v>
      </c>
      <c r="C77" s="122"/>
      <c r="D77" s="122"/>
    </row>
    <row r="79" spans="1:7" ht="25.5" x14ac:dyDescent="0.25">
      <c r="A79" s="123" t="s">
        <v>24</v>
      </c>
      <c r="B79" s="124"/>
      <c r="C79" s="49" t="s">
        <v>58</v>
      </c>
      <c r="D79" s="3" t="s">
        <v>14</v>
      </c>
      <c r="E79" s="115" t="s">
        <v>8</v>
      </c>
      <c r="F79" s="116"/>
      <c r="G79" s="25"/>
    </row>
    <row r="80" spans="1:7" x14ac:dyDescent="0.25">
      <c r="A80" s="22" t="s">
        <v>40</v>
      </c>
      <c r="B80" s="23"/>
      <c r="C80" s="23"/>
      <c r="D80" s="23"/>
      <c r="E80" s="23"/>
      <c r="F80" s="24"/>
    </row>
    <row r="81" spans="1:6" x14ac:dyDescent="0.25">
      <c r="A81" s="125" t="s">
        <v>3</v>
      </c>
      <c r="B81" s="126"/>
      <c r="C81" s="155"/>
      <c r="D81" s="52">
        <v>300</v>
      </c>
      <c r="E81" s="117">
        <f t="shared" ref="E81:E88" si="7">C81*D81</f>
        <v>0</v>
      </c>
      <c r="F81" s="118"/>
    </row>
    <row r="82" spans="1:6" x14ac:dyDescent="0.25">
      <c r="A82" s="103" t="s">
        <v>50</v>
      </c>
      <c r="B82" s="104"/>
      <c r="C82" s="156"/>
      <c r="D82" s="13">
        <v>300</v>
      </c>
      <c r="E82" s="113">
        <f t="shared" si="7"/>
        <v>0</v>
      </c>
      <c r="F82" s="114"/>
    </row>
    <row r="83" spans="1:6" x14ac:dyDescent="0.25">
      <c r="A83" s="103" t="s">
        <v>46</v>
      </c>
      <c r="B83" s="104"/>
      <c r="C83" s="156"/>
      <c r="D83" s="13">
        <v>150</v>
      </c>
      <c r="E83" s="105">
        <f t="shared" si="7"/>
        <v>0</v>
      </c>
      <c r="F83" s="106"/>
    </row>
    <row r="84" spans="1:6" x14ac:dyDescent="0.25">
      <c r="A84" s="103" t="s">
        <v>47</v>
      </c>
      <c r="B84" s="104"/>
      <c r="C84" s="156"/>
      <c r="D84" s="13">
        <v>150</v>
      </c>
      <c r="E84" s="113">
        <f t="shared" si="7"/>
        <v>0</v>
      </c>
      <c r="F84" s="114"/>
    </row>
    <row r="85" spans="1:6" x14ac:dyDescent="0.25">
      <c r="A85" s="103" t="s">
        <v>48</v>
      </c>
      <c r="B85" s="104"/>
      <c r="C85" s="156"/>
      <c r="D85" s="13">
        <v>100</v>
      </c>
      <c r="E85" s="105">
        <f t="shared" si="7"/>
        <v>0</v>
      </c>
      <c r="F85" s="106"/>
    </row>
    <row r="86" spans="1:6" x14ac:dyDescent="0.25">
      <c r="A86" s="107" t="s">
        <v>37</v>
      </c>
      <c r="B86" s="108"/>
      <c r="C86" s="157"/>
      <c r="D86" s="2">
        <v>0</v>
      </c>
      <c r="E86" s="109">
        <f t="shared" si="7"/>
        <v>0</v>
      </c>
      <c r="F86" s="110"/>
    </row>
    <row r="87" spans="1:6" x14ac:dyDescent="0.25">
      <c r="A87" s="103" t="s">
        <v>63</v>
      </c>
      <c r="B87" s="104"/>
      <c r="C87" s="156"/>
      <c r="D87" s="13">
        <v>150</v>
      </c>
      <c r="E87" s="105">
        <f t="shared" si="7"/>
        <v>0</v>
      </c>
      <c r="F87" s="106"/>
    </row>
    <row r="88" spans="1:6" x14ac:dyDescent="0.25">
      <c r="A88" s="107" t="s">
        <v>64</v>
      </c>
      <c r="B88" s="108"/>
      <c r="C88" s="157"/>
      <c r="D88" s="2">
        <v>150</v>
      </c>
      <c r="E88" s="109">
        <f t="shared" si="7"/>
        <v>0</v>
      </c>
      <c r="F88" s="110"/>
    </row>
    <row r="89" spans="1:6" x14ac:dyDescent="0.25">
      <c r="A89" s="101"/>
      <c r="D89" s="21">
        <f>SUM(D81:D86)</f>
        <v>1000</v>
      </c>
      <c r="E89" s="111">
        <f>SUM(E81:E88)</f>
        <v>0</v>
      </c>
      <c r="F89" s="112"/>
    </row>
    <row r="92" spans="1:6" ht="21" x14ac:dyDescent="0.35">
      <c r="A92" s="5" t="s">
        <v>38</v>
      </c>
      <c r="B92" s="12"/>
    </row>
    <row r="94" spans="1:6" x14ac:dyDescent="0.25">
      <c r="A94" t="s">
        <v>7</v>
      </c>
      <c r="B94" s="122" t="s">
        <v>39</v>
      </c>
      <c r="C94" s="122"/>
      <c r="D94" s="122"/>
    </row>
    <row r="96" spans="1:6" ht="25.5" x14ac:dyDescent="0.25">
      <c r="A96" s="123" t="s">
        <v>24</v>
      </c>
      <c r="B96" s="124"/>
      <c r="C96" s="4" t="s">
        <v>45</v>
      </c>
      <c r="D96" s="3" t="s">
        <v>43</v>
      </c>
      <c r="E96" s="115" t="s">
        <v>8</v>
      </c>
      <c r="F96" s="116"/>
    </row>
    <row r="97" spans="1:6" x14ac:dyDescent="0.25">
      <c r="A97" s="22" t="s">
        <v>42</v>
      </c>
      <c r="B97" s="24"/>
      <c r="C97" s="158"/>
      <c r="D97" s="21">
        <v>60</v>
      </c>
      <c r="E97" s="127">
        <f>C97*D97</f>
        <v>0</v>
      </c>
      <c r="F97" s="128"/>
    </row>
  </sheetData>
  <sheetProtection algorithmName="SHA-512" hashValue="pPQ+O5JRHoxiklp6H3JXP38qnJsGIBzAD/47swOwgWIVINkyuzpwUaDSBW0zfHydlnp+tqaYo+hEBTXKtgvDqw==" saltValue="6RlRXTaZAdz9kfFT41fRYQ==" spinCount="100000" sheet="1" objects="1" scenarios="1"/>
  <mergeCells count="100">
    <mergeCell ref="A84:B84"/>
    <mergeCell ref="E84:F84"/>
    <mergeCell ref="A81:B81"/>
    <mergeCell ref="E81:F81"/>
    <mergeCell ref="E65:F65"/>
    <mergeCell ref="A65:B65"/>
    <mergeCell ref="A66:B66"/>
    <mergeCell ref="A67:B67"/>
    <mergeCell ref="A70:B70"/>
    <mergeCell ref="A71:B71"/>
    <mergeCell ref="A68:B68"/>
    <mergeCell ref="A69:B69"/>
    <mergeCell ref="E97:F97"/>
    <mergeCell ref="A96:B96"/>
    <mergeCell ref="E96:F96"/>
    <mergeCell ref="B77:D77"/>
    <mergeCell ref="A79:B79"/>
    <mergeCell ref="E79:F79"/>
    <mergeCell ref="B94:D94"/>
    <mergeCell ref="A85:B85"/>
    <mergeCell ref="E85:F85"/>
    <mergeCell ref="A86:B86"/>
    <mergeCell ref="E86:F86"/>
    <mergeCell ref="E89:F89"/>
    <mergeCell ref="A82:B82"/>
    <mergeCell ref="E82:F82"/>
    <mergeCell ref="A83:B83"/>
    <mergeCell ref="E83:F83"/>
    <mergeCell ref="E52:F52"/>
    <mergeCell ref="E53:F53"/>
    <mergeCell ref="E54:F54"/>
    <mergeCell ref="E55:F55"/>
    <mergeCell ref="E72:F72"/>
    <mergeCell ref="E62:F62"/>
    <mergeCell ref="E64:F64"/>
    <mergeCell ref="E66:F66"/>
    <mergeCell ref="E67:F67"/>
    <mergeCell ref="E70:F70"/>
    <mergeCell ref="E71:F71"/>
    <mergeCell ref="E68:F68"/>
    <mergeCell ref="E69:F69"/>
    <mergeCell ref="A52:B52"/>
    <mergeCell ref="B60:D60"/>
    <mergeCell ref="A62:B62"/>
    <mergeCell ref="A64:B64"/>
    <mergeCell ref="A53:B53"/>
    <mergeCell ref="A54:B54"/>
    <mergeCell ref="A13:B13"/>
    <mergeCell ref="A21:B21"/>
    <mergeCell ref="A23:B23"/>
    <mergeCell ref="A24:B24"/>
    <mergeCell ref="A25:B25"/>
    <mergeCell ref="E50:F50"/>
    <mergeCell ref="E51:F51"/>
    <mergeCell ref="E39:F39"/>
    <mergeCell ref="E40:F40"/>
    <mergeCell ref="B19:D19"/>
    <mergeCell ref="B34:D34"/>
    <mergeCell ref="A32:D32"/>
    <mergeCell ref="A38:B38"/>
    <mergeCell ref="A26:B26"/>
    <mergeCell ref="A27:B27"/>
    <mergeCell ref="A28:B28"/>
    <mergeCell ref="A47:B47"/>
    <mergeCell ref="A49:B49"/>
    <mergeCell ref="A50:B50"/>
    <mergeCell ref="A51:B51"/>
    <mergeCell ref="B45:D45"/>
    <mergeCell ref="E36:F36"/>
    <mergeCell ref="E38:F38"/>
    <mergeCell ref="E47:F47"/>
    <mergeCell ref="E49:F49"/>
    <mergeCell ref="B4:D4"/>
    <mergeCell ref="E6:F6"/>
    <mergeCell ref="A8:B8"/>
    <mergeCell ref="E8:F8"/>
    <mergeCell ref="A9:B9"/>
    <mergeCell ref="E9:F9"/>
    <mergeCell ref="E10:F10"/>
    <mergeCell ref="A11:B11"/>
    <mergeCell ref="E11:F11"/>
    <mergeCell ref="A12:B12"/>
    <mergeCell ref="E12:F12"/>
    <mergeCell ref="A10:B10"/>
    <mergeCell ref="A87:B87"/>
    <mergeCell ref="E87:F87"/>
    <mergeCell ref="A88:B88"/>
    <mergeCell ref="E88:F88"/>
    <mergeCell ref="E13:F13"/>
    <mergeCell ref="E14:F14"/>
    <mergeCell ref="E27:F27"/>
    <mergeCell ref="E28:F28"/>
    <mergeCell ref="E29:F29"/>
    <mergeCell ref="E21:F21"/>
    <mergeCell ref="E23:F23"/>
    <mergeCell ref="E24:F24"/>
    <mergeCell ref="E25:F25"/>
    <mergeCell ref="E26:F26"/>
    <mergeCell ref="A43:C43"/>
    <mergeCell ref="A39:B3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&amp;LUSTRA
EP02 Mesocco&amp;RConcorso DLL  EP02 Mesocco Sud
Tabella delle prestazioni</oddHeader>
    <oddFooter>&amp;L&amp;F&amp;R&amp;P/&amp;N</oddFooter>
  </headerFooter>
  <rowBreaks count="1" manualBreakCount="1">
    <brk id="5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1CA1-F4F6-46E1-9984-A9915E4E3025}">
  <sheetPr codeName="Foglio3">
    <pageSetUpPr fitToPage="1"/>
  </sheetPr>
  <dimension ref="A1:R66"/>
  <sheetViews>
    <sheetView view="pageBreakPreview" topLeftCell="A35" zoomScale="130" zoomScaleNormal="175" zoomScaleSheetLayoutView="130" zoomScalePageLayoutView="115" workbookViewId="0">
      <selection activeCell="E60" sqref="E60"/>
    </sheetView>
  </sheetViews>
  <sheetFormatPr defaultRowHeight="11.25" x14ac:dyDescent="0.2"/>
  <cols>
    <col min="1" max="1" width="27.140625" style="6" customWidth="1"/>
    <col min="2" max="14" width="5.7109375" style="6" customWidth="1"/>
    <col min="15" max="15" width="7.42578125" style="6" customWidth="1"/>
    <col min="16" max="16" width="11.7109375" style="6" customWidth="1"/>
    <col min="17" max="17" width="14.5703125" style="6" customWidth="1"/>
    <col min="18" max="16384" width="9.140625" style="6"/>
  </cols>
  <sheetData>
    <row r="1" spans="1:17" hidden="1" x14ac:dyDescent="0.2"/>
    <row r="2" spans="1:17" hidden="1" x14ac:dyDescent="0.2">
      <c r="A2" s="9"/>
      <c r="B2" s="131">
        <v>43739</v>
      </c>
      <c r="C2" s="131"/>
      <c r="D2" s="131">
        <v>43770</v>
      </c>
      <c r="E2" s="131"/>
      <c r="F2" s="131">
        <v>43800</v>
      </c>
      <c r="G2" s="131"/>
      <c r="H2" s="131">
        <v>43831</v>
      </c>
      <c r="I2" s="131"/>
      <c r="J2" s="131">
        <v>43862</v>
      </c>
      <c r="K2" s="131"/>
      <c r="L2" s="131">
        <v>43891</v>
      </c>
      <c r="M2" s="131"/>
      <c r="N2" s="137" t="s">
        <v>16</v>
      </c>
      <c r="O2" s="137"/>
      <c r="P2" s="140" t="s">
        <v>5</v>
      </c>
      <c r="Q2" s="140"/>
    </row>
    <row r="3" spans="1:17" hidden="1" x14ac:dyDescent="0.2">
      <c r="A3" s="84" t="s">
        <v>0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4"/>
      <c r="N3" s="138"/>
      <c r="O3" s="138"/>
      <c r="P3" s="141"/>
      <c r="Q3" s="141"/>
    </row>
    <row r="4" spans="1:17" hidden="1" x14ac:dyDescent="0.2">
      <c r="A4" s="11"/>
      <c r="B4" s="11" t="s">
        <v>5</v>
      </c>
      <c r="C4" s="11" t="s">
        <v>6</v>
      </c>
      <c r="D4" s="11" t="s">
        <v>5</v>
      </c>
      <c r="E4" s="11" t="s">
        <v>6</v>
      </c>
      <c r="F4" s="11" t="s">
        <v>5</v>
      </c>
      <c r="G4" s="11" t="s">
        <v>6</v>
      </c>
      <c r="H4" s="11" t="s">
        <v>5</v>
      </c>
      <c r="I4" s="11" t="s">
        <v>6</v>
      </c>
      <c r="J4" s="11" t="s">
        <v>5</v>
      </c>
      <c r="K4" s="11" t="s">
        <v>6</v>
      </c>
      <c r="L4" s="11" t="s">
        <v>5</v>
      </c>
      <c r="M4" s="11" t="s">
        <v>6</v>
      </c>
      <c r="N4" s="139"/>
      <c r="O4" s="139"/>
      <c r="P4" s="142"/>
      <c r="Q4" s="142"/>
    </row>
    <row r="5" spans="1:17" hidden="1" x14ac:dyDescent="0.2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43">
        <f t="shared" ref="N5:N12" si="0">M5+K5+I5+G5+E5+C5</f>
        <v>0</v>
      </c>
      <c r="O5" s="143"/>
      <c r="P5" s="144">
        <f t="shared" ref="P5:P12" si="1">B5+D5+F5+H5+J5+L5</f>
        <v>0</v>
      </c>
      <c r="Q5" s="144"/>
    </row>
    <row r="6" spans="1:17" hidden="1" x14ac:dyDescent="0.2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143">
        <f t="shared" si="0"/>
        <v>0</v>
      </c>
      <c r="O6" s="143"/>
      <c r="P6" s="144">
        <f t="shared" si="1"/>
        <v>0</v>
      </c>
      <c r="Q6" s="144"/>
    </row>
    <row r="7" spans="1:17" hidden="1" x14ac:dyDescent="0.2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143">
        <f t="shared" si="0"/>
        <v>0</v>
      </c>
      <c r="O7" s="143"/>
      <c r="P7" s="144">
        <f t="shared" si="1"/>
        <v>0</v>
      </c>
      <c r="Q7" s="144"/>
    </row>
    <row r="8" spans="1:17" hidden="1" x14ac:dyDescent="0.2">
      <c r="A8" s="7" t="s">
        <v>11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143">
        <f t="shared" si="0"/>
        <v>0</v>
      </c>
      <c r="O8" s="143"/>
      <c r="P8" s="144">
        <f t="shared" si="1"/>
        <v>0</v>
      </c>
      <c r="Q8" s="144"/>
    </row>
    <row r="9" spans="1:17" hidden="1" x14ac:dyDescent="0.2">
      <c r="A9" s="7" t="s">
        <v>18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143">
        <f t="shared" si="0"/>
        <v>0</v>
      </c>
      <c r="O9" s="143"/>
      <c r="P9" s="144">
        <f t="shared" si="1"/>
        <v>0</v>
      </c>
      <c r="Q9" s="144"/>
    </row>
    <row r="10" spans="1:17" hidden="1" x14ac:dyDescent="0.2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43">
        <f t="shared" si="0"/>
        <v>0</v>
      </c>
      <c r="O10" s="143"/>
      <c r="P10" s="144">
        <f t="shared" si="1"/>
        <v>0</v>
      </c>
      <c r="Q10" s="144"/>
    </row>
    <row r="11" spans="1:17" hidden="1" x14ac:dyDescent="0.2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43">
        <f t="shared" si="0"/>
        <v>0</v>
      </c>
      <c r="O11" s="143"/>
      <c r="P11" s="144">
        <f t="shared" si="1"/>
        <v>0</v>
      </c>
      <c r="Q11" s="144"/>
    </row>
    <row r="12" spans="1:17" hidden="1" x14ac:dyDescent="0.2">
      <c r="A12" s="8" t="s">
        <v>19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45">
        <f t="shared" si="0"/>
        <v>0</v>
      </c>
      <c r="O12" s="145"/>
      <c r="P12" s="146">
        <f t="shared" si="1"/>
        <v>0</v>
      </c>
      <c r="Q12" s="146"/>
    </row>
    <row r="13" spans="1:17" hidden="1" x14ac:dyDescent="0.2">
      <c r="N13" s="147">
        <f>SUM(N5:N12)</f>
        <v>0</v>
      </c>
      <c r="O13" s="147"/>
      <c r="P13" s="148">
        <f>SUM(P5:P12)</f>
        <v>0</v>
      </c>
      <c r="Q13" s="148"/>
    </row>
    <row r="14" spans="1:17" hidden="1" x14ac:dyDescent="0.2">
      <c r="N14" s="14"/>
      <c r="O14" s="14"/>
      <c r="P14" s="19"/>
      <c r="Q14" s="19"/>
    </row>
    <row r="15" spans="1:17" hidden="1" x14ac:dyDescent="0.2"/>
    <row r="16" spans="1:17" hidden="1" x14ac:dyDescent="0.2">
      <c r="A16" s="9"/>
      <c r="B16" s="131">
        <v>43831</v>
      </c>
      <c r="C16" s="131"/>
      <c r="D16" s="131">
        <v>43862</v>
      </c>
      <c r="E16" s="131"/>
      <c r="F16" s="131">
        <v>43891</v>
      </c>
      <c r="G16" s="131"/>
      <c r="H16" s="131">
        <v>43922</v>
      </c>
      <c r="I16" s="131"/>
      <c r="J16" s="131">
        <v>43952</v>
      </c>
      <c r="K16" s="131"/>
      <c r="L16" s="131">
        <v>43983</v>
      </c>
      <c r="M16" s="131"/>
      <c r="N16" s="131">
        <v>44013</v>
      </c>
      <c r="O16" s="131"/>
      <c r="P16" s="131">
        <v>44044</v>
      </c>
      <c r="Q16" s="131"/>
    </row>
    <row r="17" spans="1:17" hidden="1" x14ac:dyDescent="0.2">
      <c r="A17" s="84" t="s">
        <v>1</v>
      </c>
      <c r="B17" s="135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</row>
    <row r="18" spans="1:17" hidden="1" x14ac:dyDescent="0.2">
      <c r="A18" s="11"/>
      <c r="B18" s="11" t="s">
        <v>5</v>
      </c>
      <c r="C18" s="11" t="s">
        <v>6</v>
      </c>
      <c r="D18" s="11" t="s">
        <v>5</v>
      </c>
      <c r="E18" s="11" t="s">
        <v>6</v>
      </c>
      <c r="F18" s="11" t="s">
        <v>5</v>
      </c>
      <c r="G18" s="11" t="s">
        <v>6</v>
      </c>
      <c r="H18" s="11" t="s">
        <v>5</v>
      </c>
      <c r="I18" s="11" t="s">
        <v>6</v>
      </c>
      <c r="J18" s="11" t="s">
        <v>5</v>
      </c>
      <c r="K18" s="11" t="s">
        <v>6</v>
      </c>
      <c r="L18" s="11" t="s">
        <v>5</v>
      </c>
      <c r="M18" s="11" t="s">
        <v>6</v>
      </c>
      <c r="N18" s="11" t="s">
        <v>5</v>
      </c>
      <c r="O18" s="11" t="s">
        <v>6</v>
      </c>
      <c r="P18" s="11" t="s">
        <v>5</v>
      </c>
      <c r="Q18" s="11" t="s">
        <v>6</v>
      </c>
    </row>
    <row r="19" spans="1:17" hidden="1" x14ac:dyDescent="0.2">
      <c r="A19" s="10" t="s">
        <v>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idden="1" x14ac:dyDescent="0.2">
      <c r="A20" s="7" t="s">
        <v>4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idden="1" x14ac:dyDescent="0.2">
      <c r="A21" s="7" t="s">
        <v>10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idden="1" x14ac:dyDescent="0.2">
      <c r="A22" s="7" t="s">
        <v>11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idden="1" x14ac:dyDescent="0.2">
      <c r="A23" s="7" t="s">
        <v>18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idden="1" x14ac:dyDescent="0.2">
      <c r="A24" s="7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idden="1" x14ac:dyDescent="0.2">
      <c r="A25" s="7" t="s">
        <v>19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idden="1" x14ac:dyDescent="0.2">
      <c r="A26" s="8" t="s">
        <v>19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1:17" hidden="1" x14ac:dyDescent="0.2"/>
    <row r="28" spans="1:17" hidden="1" x14ac:dyDescent="0.2"/>
    <row r="30" spans="1:17" ht="21" x14ac:dyDescent="0.35">
      <c r="A30" s="5" t="s">
        <v>61</v>
      </c>
    </row>
    <row r="33" spans="1:18" ht="11.25" customHeight="1" x14ac:dyDescent="0.2">
      <c r="A33" s="9"/>
      <c r="B33" s="68">
        <v>44562</v>
      </c>
      <c r="C33" s="69">
        <v>44593</v>
      </c>
      <c r="D33" s="69">
        <v>44621</v>
      </c>
      <c r="E33" s="69">
        <v>44652</v>
      </c>
      <c r="F33" s="69">
        <v>44682</v>
      </c>
      <c r="G33" s="69">
        <v>44713</v>
      </c>
      <c r="H33" s="69">
        <v>44743</v>
      </c>
      <c r="I33" s="69">
        <v>44774</v>
      </c>
      <c r="J33" s="69">
        <v>44805</v>
      </c>
      <c r="K33" s="69">
        <v>44835</v>
      </c>
      <c r="L33" s="69">
        <v>44866</v>
      </c>
      <c r="M33" s="70">
        <v>44896</v>
      </c>
      <c r="N33" s="129" t="s">
        <v>55</v>
      </c>
      <c r="O33" s="130"/>
      <c r="P33" s="50" t="s">
        <v>52</v>
      </c>
      <c r="Q33" s="50" t="s">
        <v>17</v>
      </c>
    </row>
    <row r="34" spans="1:18" ht="11.25" customHeight="1" x14ac:dyDescent="0.2">
      <c r="A34" s="84" t="s">
        <v>2</v>
      </c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65"/>
    </row>
    <row r="35" spans="1:18" ht="11.25" customHeight="1" x14ac:dyDescent="0.2">
      <c r="A35" s="11" t="s">
        <v>56</v>
      </c>
      <c r="B35" s="66" t="s">
        <v>5</v>
      </c>
      <c r="C35" s="67" t="s">
        <v>5</v>
      </c>
      <c r="D35" s="67" t="s">
        <v>5</v>
      </c>
      <c r="E35" s="67" t="s">
        <v>5</v>
      </c>
      <c r="F35" s="67" t="s">
        <v>5</v>
      </c>
      <c r="G35" s="67" t="s">
        <v>5</v>
      </c>
      <c r="H35" s="67" t="s">
        <v>5</v>
      </c>
      <c r="I35" s="67" t="s">
        <v>5</v>
      </c>
      <c r="J35" s="67" t="s">
        <v>5</v>
      </c>
      <c r="K35" s="67" t="s">
        <v>5</v>
      </c>
      <c r="L35" s="67" t="s">
        <v>5</v>
      </c>
      <c r="M35" s="18" t="s">
        <v>5</v>
      </c>
      <c r="N35" s="66" t="s">
        <v>5</v>
      </c>
      <c r="O35" s="71" t="s">
        <v>51</v>
      </c>
      <c r="P35" s="51" t="s">
        <v>53</v>
      </c>
      <c r="Q35" s="51" t="s">
        <v>36</v>
      </c>
    </row>
    <row r="36" spans="1:18" x14ac:dyDescent="0.2">
      <c r="A36" s="10" t="s">
        <v>3</v>
      </c>
      <c r="B36" s="53">
        <v>0.3</v>
      </c>
      <c r="C36" s="54">
        <v>0.6</v>
      </c>
      <c r="D36" s="54">
        <v>0.8</v>
      </c>
      <c r="E36" s="54">
        <v>1</v>
      </c>
      <c r="F36" s="54">
        <v>1</v>
      </c>
      <c r="G36" s="54">
        <v>1</v>
      </c>
      <c r="H36" s="54">
        <v>1</v>
      </c>
      <c r="I36" s="54">
        <v>1</v>
      </c>
      <c r="J36" s="54">
        <v>1</v>
      </c>
      <c r="K36" s="54">
        <v>1</v>
      </c>
      <c r="L36" s="54">
        <v>0.8</v>
      </c>
      <c r="M36" s="55">
        <v>0.5</v>
      </c>
      <c r="N36" s="86">
        <f>SUM(B36:M36)</f>
        <v>10</v>
      </c>
      <c r="O36" s="87">
        <f>N36</f>
        <v>10</v>
      </c>
      <c r="P36" s="88">
        <f>'Tabella prestazioni'!C23</f>
        <v>0</v>
      </c>
      <c r="Q36" s="89">
        <f>P36*O36</f>
        <v>0</v>
      </c>
    </row>
    <row r="37" spans="1:18" x14ac:dyDescent="0.2">
      <c r="A37" s="7" t="s">
        <v>23</v>
      </c>
      <c r="B37" s="56">
        <v>0.3</v>
      </c>
      <c r="C37" s="57">
        <v>0.6</v>
      </c>
      <c r="D37" s="57">
        <v>0.8</v>
      </c>
      <c r="E37" s="57">
        <v>1</v>
      </c>
      <c r="F37" s="57">
        <v>1</v>
      </c>
      <c r="G37" s="57">
        <v>1</v>
      </c>
      <c r="H37" s="57">
        <v>1</v>
      </c>
      <c r="I37" s="57">
        <v>1</v>
      </c>
      <c r="J37" s="57">
        <v>1</v>
      </c>
      <c r="K37" s="57">
        <v>1</v>
      </c>
      <c r="L37" s="57">
        <v>0.8</v>
      </c>
      <c r="M37" s="58">
        <v>0.5</v>
      </c>
      <c r="N37" s="86">
        <f t="shared" ref="N37:N41" si="2">SUM(B37:M37)</f>
        <v>10</v>
      </c>
      <c r="O37" s="87">
        <f t="shared" ref="O37:O42" si="3">N37</f>
        <v>10</v>
      </c>
      <c r="P37" s="88">
        <f>'Tabella prestazioni'!C24</f>
        <v>0</v>
      </c>
      <c r="Q37" s="89">
        <f t="shared" ref="Q37:Q41" si="4">P37*O37</f>
        <v>0</v>
      </c>
    </row>
    <row r="38" spans="1:18" x14ac:dyDescent="0.2">
      <c r="A38" s="7" t="s">
        <v>46</v>
      </c>
      <c r="B38" s="56">
        <v>0.3</v>
      </c>
      <c r="C38" s="57">
        <v>0.6</v>
      </c>
      <c r="D38" s="57">
        <v>0.8</v>
      </c>
      <c r="E38" s="57">
        <v>1</v>
      </c>
      <c r="F38" s="57">
        <v>1</v>
      </c>
      <c r="G38" s="57">
        <v>1</v>
      </c>
      <c r="H38" s="57">
        <v>1</v>
      </c>
      <c r="I38" s="57">
        <v>1</v>
      </c>
      <c r="J38" s="57">
        <v>1</v>
      </c>
      <c r="K38" s="57">
        <v>1</v>
      </c>
      <c r="L38" s="57">
        <v>0.8</v>
      </c>
      <c r="M38" s="58">
        <v>0.5</v>
      </c>
      <c r="N38" s="86">
        <f t="shared" si="2"/>
        <v>10</v>
      </c>
      <c r="O38" s="87">
        <f t="shared" si="3"/>
        <v>10</v>
      </c>
      <c r="P38" s="88">
        <f>'Tabella prestazioni'!C25</f>
        <v>0</v>
      </c>
      <c r="Q38" s="89">
        <f t="shared" si="4"/>
        <v>0</v>
      </c>
    </row>
    <row r="39" spans="1:18" x14ac:dyDescent="0.2">
      <c r="A39" s="7" t="s">
        <v>65</v>
      </c>
      <c r="B39" s="56">
        <v>0</v>
      </c>
      <c r="C39" s="57">
        <v>0</v>
      </c>
      <c r="D39" s="57">
        <v>0.3</v>
      </c>
      <c r="E39" s="57">
        <v>0.6</v>
      </c>
      <c r="F39" s="57">
        <v>1</v>
      </c>
      <c r="G39" s="57">
        <v>1</v>
      </c>
      <c r="H39" s="57">
        <v>1</v>
      </c>
      <c r="I39" s="57">
        <v>1</v>
      </c>
      <c r="J39" s="57">
        <v>1</v>
      </c>
      <c r="K39" s="57">
        <v>1</v>
      </c>
      <c r="L39" s="57">
        <v>0.6</v>
      </c>
      <c r="M39" s="58">
        <v>0.5</v>
      </c>
      <c r="N39" s="86">
        <f t="shared" si="2"/>
        <v>8</v>
      </c>
      <c r="O39" s="87">
        <f t="shared" si="3"/>
        <v>8</v>
      </c>
      <c r="P39" s="88">
        <f>'Tabella prestazioni'!C26</f>
        <v>0</v>
      </c>
      <c r="Q39" s="89">
        <f t="shared" si="4"/>
        <v>0</v>
      </c>
    </row>
    <row r="40" spans="1:18" x14ac:dyDescent="0.2">
      <c r="A40" s="7" t="s">
        <v>48</v>
      </c>
      <c r="B40" s="77">
        <v>0</v>
      </c>
      <c r="C40" s="78">
        <v>0</v>
      </c>
      <c r="D40" s="78">
        <v>0.3</v>
      </c>
      <c r="E40" s="78">
        <v>0.6</v>
      </c>
      <c r="F40" s="78">
        <v>1</v>
      </c>
      <c r="G40" s="78">
        <v>1</v>
      </c>
      <c r="H40" s="78">
        <v>1</v>
      </c>
      <c r="I40" s="78">
        <v>1</v>
      </c>
      <c r="J40" s="78">
        <v>1</v>
      </c>
      <c r="K40" s="78">
        <v>1</v>
      </c>
      <c r="L40" s="78">
        <v>0.6</v>
      </c>
      <c r="M40" s="79">
        <v>0.5</v>
      </c>
      <c r="N40" s="90">
        <f t="shared" si="2"/>
        <v>8</v>
      </c>
      <c r="O40" s="91">
        <f t="shared" si="3"/>
        <v>8</v>
      </c>
      <c r="P40" s="88">
        <f>'Tabella prestazioni'!C27</f>
        <v>0</v>
      </c>
      <c r="Q40" s="89">
        <f t="shared" si="4"/>
        <v>0</v>
      </c>
    </row>
    <row r="41" spans="1:18" x14ac:dyDescent="0.2">
      <c r="A41" s="45" t="s">
        <v>37</v>
      </c>
      <c r="B41" s="59">
        <v>0.1</v>
      </c>
      <c r="C41" s="60">
        <v>0.1</v>
      </c>
      <c r="D41" s="60">
        <v>0.1</v>
      </c>
      <c r="E41" s="60">
        <v>0.1</v>
      </c>
      <c r="F41" s="60">
        <v>0.1</v>
      </c>
      <c r="G41" s="60">
        <v>0.1</v>
      </c>
      <c r="H41" s="60">
        <v>0.1</v>
      </c>
      <c r="I41" s="60">
        <v>0.1</v>
      </c>
      <c r="J41" s="60">
        <v>0.1</v>
      </c>
      <c r="K41" s="60">
        <v>0.2</v>
      </c>
      <c r="L41" s="60">
        <v>0.2</v>
      </c>
      <c r="M41" s="61">
        <v>0.2</v>
      </c>
      <c r="N41" s="92">
        <f t="shared" si="2"/>
        <v>1.4999999999999998</v>
      </c>
      <c r="O41" s="93">
        <f t="shared" si="3"/>
        <v>1.4999999999999998</v>
      </c>
      <c r="P41" s="94">
        <f>'Tabella prestazioni'!C28</f>
        <v>0</v>
      </c>
      <c r="Q41" s="95">
        <f t="shared" si="4"/>
        <v>0</v>
      </c>
    </row>
    <row r="42" spans="1:18" x14ac:dyDescent="0.2">
      <c r="B42" s="62">
        <f t="shared" ref="B42:M42" si="5">SUM(B36:B41)</f>
        <v>0.99999999999999989</v>
      </c>
      <c r="C42" s="63">
        <f t="shared" si="5"/>
        <v>1.9</v>
      </c>
      <c r="D42" s="63">
        <f t="shared" si="5"/>
        <v>3.1</v>
      </c>
      <c r="E42" s="63">
        <f t="shared" si="5"/>
        <v>4.3</v>
      </c>
      <c r="F42" s="63">
        <f t="shared" si="5"/>
        <v>5.0999999999999996</v>
      </c>
      <c r="G42" s="63">
        <f t="shared" si="5"/>
        <v>5.0999999999999996</v>
      </c>
      <c r="H42" s="63">
        <f t="shared" si="5"/>
        <v>5.0999999999999996</v>
      </c>
      <c r="I42" s="63">
        <f t="shared" si="5"/>
        <v>5.0999999999999996</v>
      </c>
      <c r="J42" s="63">
        <f t="shared" si="5"/>
        <v>5.0999999999999996</v>
      </c>
      <c r="K42" s="63">
        <f t="shared" si="5"/>
        <v>5.2</v>
      </c>
      <c r="L42" s="63">
        <f t="shared" si="5"/>
        <v>3.8000000000000007</v>
      </c>
      <c r="M42" s="64">
        <f t="shared" si="5"/>
        <v>2.7</v>
      </c>
      <c r="N42" s="96">
        <f>SUM(B42:M42)</f>
        <v>47.500000000000014</v>
      </c>
      <c r="O42" s="97">
        <f t="shared" si="3"/>
        <v>47.500000000000014</v>
      </c>
      <c r="P42" s="98" t="s">
        <v>54</v>
      </c>
      <c r="Q42" s="99">
        <f>SUM(Q36:Q41)</f>
        <v>0</v>
      </c>
    </row>
    <row r="43" spans="1:18" x14ac:dyDescent="0.2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8" x14ac:dyDescent="0.2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8" ht="11.25" customHeight="1" x14ac:dyDescent="0.2">
      <c r="A45" s="9"/>
      <c r="B45" s="68">
        <v>44927</v>
      </c>
      <c r="C45" s="69">
        <v>44958</v>
      </c>
      <c r="D45" s="69">
        <v>44986</v>
      </c>
      <c r="E45" s="69">
        <v>45017</v>
      </c>
      <c r="F45" s="69">
        <v>45047</v>
      </c>
      <c r="G45" s="69">
        <v>45078</v>
      </c>
      <c r="H45" s="69">
        <v>45108</v>
      </c>
      <c r="I45" s="69">
        <v>45139</v>
      </c>
      <c r="J45" s="69">
        <v>45170</v>
      </c>
      <c r="K45" s="69">
        <v>45200</v>
      </c>
      <c r="L45" s="69">
        <v>45231</v>
      </c>
      <c r="M45" s="70">
        <v>45261</v>
      </c>
      <c r="N45" s="129" t="s">
        <v>55</v>
      </c>
      <c r="O45" s="130"/>
      <c r="P45" s="50" t="s">
        <v>52</v>
      </c>
      <c r="Q45" s="50" t="s">
        <v>17</v>
      </c>
    </row>
    <row r="46" spans="1:18" x14ac:dyDescent="0.2">
      <c r="A46" s="84" t="s">
        <v>2</v>
      </c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8" x14ac:dyDescent="0.2">
      <c r="A47" s="11" t="s">
        <v>56</v>
      </c>
      <c r="B47" s="66" t="s">
        <v>5</v>
      </c>
      <c r="C47" s="67" t="s">
        <v>5</v>
      </c>
      <c r="D47" s="67" t="s">
        <v>5</v>
      </c>
      <c r="E47" s="67" t="s">
        <v>5</v>
      </c>
      <c r="F47" s="67" t="s">
        <v>5</v>
      </c>
      <c r="G47" s="67" t="s">
        <v>5</v>
      </c>
      <c r="H47" s="67" t="s">
        <v>5</v>
      </c>
      <c r="I47" s="67" t="s">
        <v>5</v>
      </c>
      <c r="J47" s="67" t="s">
        <v>5</v>
      </c>
      <c r="K47" s="67" t="s">
        <v>5</v>
      </c>
      <c r="L47" s="67" t="s">
        <v>5</v>
      </c>
      <c r="M47" s="18" t="s">
        <v>5</v>
      </c>
      <c r="N47" s="66" t="s">
        <v>5</v>
      </c>
      <c r="O47" s="71" t="s">
        <v>51</v>
      </c>
      <c r="P47" s="51" t="s">
        <v>53</v>
      </c>
      <c r="Q47" s="51" t="s">
        <v>36</v>
      </c>
    </row>
    <row r="48" spans="1:18" x14ac:dyDescent="0.2">
      <c r="A48" s="10" t="s">
        <v>3</v>
      </c>
      <c r="B48" s="53">
        <v>0.5</v>
      </c>
      <c r="C48" s="54">
        <v>0.8</v>
      </c>
      <c r="D48" s="54">
        <v>0.8</v>
      </c>
      <c r="E48" s="54">
        <v>1</v>
      </c>
      <c r="F48" s="54">
        <v>1</v>
      </c>
      <c r="G48" s="54">
        <v>1</v>
      </c>
      <c r="H48" s="54">
        <v>1</v>
      </c>
      <c r="I48" s="54">
        <v>1</v>
      </c>
      <c r="J48" s="54">
        <v>1</v>
      </c>
      <c r="K48" s="54">
        <v>1</v>
      </c>
      <c r="L48" s="54">
        <v>0.8</v>
      </c>
      <c r="M48" s="55">
        <v>0.5</v>
      </c>
      <c r="N48" s="86">
        <f>SUM(B48:M48)</f>
        <v>10.4</v>
      </c>
      <c r="O48" s="87">
        <f>N48</f>
        <v>10.4</v>
      </c>
      <c r="P48" s="88">
        <f>'Tabella prestazioni'!C23</f>
        <v>0</v>
      </c>
      <c r="Q48" s="89">
        <f>P48*O48</f>
        <v>0</v>
      </c>
    </row>
    <row r="49" spans="1:17" x14ac:dyDescent="0.2">
      <c r="A49" s="7" t="s">
        <v>23</v>
      </c>
      <c r="B49" s="56">
        <v>0.5</v>
      </c>
      <c r="C49" s="57">
        <v>0.8</v>
      </c>
      <c r="D49" s="57">
        <v>0.8</v>
      </c>
      <c r="E49" s="57">
        <v>1</v>
      </c>
      <c r="F49" s="57">
        <v>1</v>
      </c>
      <c r="G49" s="57">
        <v>1</v>
      </c>
      <c r="H49" s="57">
        <v>1</v>
      </c>
      <c r="I49" s="57">
        <v>1</v>
      </c>
      <c r="J49" s="57">
        <v>1</v>
      </c>
      <c r="K49" s="57">
        <v>1</v>
      </c>
      <c r="L49" s="57">
        <v>0.8</v>
      </c>
      <c r="M49" s="58">
        <v>0.5</v>
      </c>
      <c r="N49" s="86">
        <f t="shared" ref="N49:N53" si="6">SUM(B49:M49)</f>
        <v>10.4</v>
      </c>
      <c r="O49" s="87">
        <f t="shared" ref="O49:O54" si="7">N49</f>
        <v>10.4</v>
      </c>
      <c r="P49" s="88">
        <f>'Tabella prestazioni'!C24</f>
        <v>0</v>
      </c>
      <c r="Q49" s="89">
        <f t="shared" ref="Q49:Q53" si="8">P49*O49</f>
        <v>0</v>
      </c>
    </row>
    <row r="50" spans="1:17" x14ac:dyDescent="0.2">
      <c r="A50" s="7" t="s">
        <v>44</v>
      </c>
      <c r="B50" s="56">
        <v>0.5</v>
      </c>
      <c r="C50" s="57">
        <v>0.8</v>
      </c>
      <c r="D50" s="57">
        <v>0.8</v>
      </c>
      <c r="E50" s="57">
        <v>1</v>
      </c>
      <c r="F50" s="57">
        <v>1</v>
      </c>
      <c r="G50" s="57">
        <v>1</v>
      </c>
      <c r="H50" s="57">
        <v>1</v>
      </c>
      <c r="I50" s="57">
        <v>1</v>
      </c>
      <c r="J50" s="57">
        <v>1</v>
      </c>
      <c r="K50" s="57">
        <v>1</v>
      </c>
      <c r="L50" s="57">
        <v>0.8</v>
      </c>
      <c r="M50" s="58">
        <v>0.5</v>
      </c>
      <c r="N50" s="86">
        <f t="shared" si="6"/>
        <v>10.4</v>
      </c>
      <c r="O50" s="87">
        <f t="shared" si="7"/>
        <v>10.4</v>
      </c>
      <c r="P50" s="88">
        <f>'Tabella prestazioni'!C25</f>
        <v>0</v>
      </c>
      <c r="Q50" s="89">
        <f t="shared" si="8"/>
        <v>0</v>
      </c>
    </row>
    <row r="51" spans="1:17" x14ac:dyDescent="0.2">
      <c r="A51" s="7" t="s">
        <v>66</v>
      </c>
      <c r="B51" s="56">
        <v>0.5</v>
      </c>
      <c r="C51" s="57">
        <v>0.6</v>
      </c>
      <c r="D51" s="57">
        <v>0.6</v>
      </c>
      <c r="E51" s="57">
        <v>1</v>
      </c>
      <c r="F51" s="57">
        <v>1</v>
      </c>
      <c r="G51" s="57">
        <v>1</v>
      </c>
      <c r="H51" s="57">
        <v>1</v>
      </c>
      <c r="I51" s="57">
        <v>1</v>
      </c>
      <c r="J51" s="57">
        <v>1</v>
      </c>
      <c r="K51" s="57">
        <v>1</v>
      </c>
      <c r="L51" s="57">
        <v>0.6</v>
      </c>
      <c r="M51" s="58">
        <v>0.5</v>
      </c>
      <c r="N51" s="86">
        <f t="shared" si="6"/>
        <v>9.7999999999999989</v>
      </c>
      <c r="O51" s="87">
        <f t="shared" si="7"/>
        <v>9.7999999999999989</v>
      </c>
      <c r="P51" s="88">
        <f>'Tabella prestazioni'!C26</f>
        <v>0</v>
      </c>
      <c r="Q51" s="89">
        <f t="shared" si="8"/>
        <v>0</v>
      </c>
    </row>
    <row r="52" spans="1:17" x14ac:dyDescent="0.2">
      <c r="A52" s="7" t="s">
        <v>48</v>
      </c>
      <c r="B52" s="77">
        <v>0.5</v>
      </c>
      <c r="C52" s="57">
        <v>0.6</v>
      </c>
      <c r="D52" s="83">
        <v>0.6</v>
      </c>
      <c r="E52" s="78">
        <v>1</v>
      </c>
      <c r="F52" s="78">
        <v>0.5</v>
      </c>
      <c r="G52" s="78">
        <v>1</v>
      </c>
      <c r="H52" s="78">
        <v>1</v>
      </c>
      <c r="I52" s="78">
        <v>1</v>
      </c>
      <c r="J52" s="78">
        <v>0.5</v>
      </c>
      <c r="K52" s="78">
        <v>0.5</v>
      </c>
      <c r="L52" s="78">
        <v>0.6</v>
      </c>
      <c r="M52" s="79">
        <v>0.5</v>
      </c>
      <c r="N52" s="86">
        <f t="shared" ref="N52" si="9">SUM(B52:M52)</f>
        <v>8.3000000000000007</v>
      </c>
      <c r="O52" s="87">
        <f t="shared" ref="O52" si="10">N52</f>
        <v>8.3000000000000007</v>
      </c>
      <c r="P52" s="88">
        <f>'Tabella prestazioni'!C27</f>
        <v>0</v>
      </c>
      <c r="Q52" s="89">
        <f t="shared" si="8"/>
        <v>0</v>
      </c>
    </row>
    <row r="53" spans="1:17" x14ac:dyDescent="0.2">
      <c r="A53" s="45" t="s">
        <v>37</v>
      </c>
      <c r="B53" s="59">
        <v>0.2</v>
      </c>
      <c r="C53" s="60">
        <v>0.2</v>
      </c>
      <c r="D53" s="60">
        <v>0.1</v>
      </c>
      <c r="E53" s="60">
        <v>0.1</v>
      </c>
      <c r="F53" s="60">
        <v>0.1</v>
      </c>
      <c r="G53" s="60">
        <v>0.1</v>
      </c>
      <c r="H53" s="60">
        <v>0.1</v>
      </c>
      <c r="I53" s="60">
        <v>0.1</v>
      </c>
      <c r="J53" s="60">
        <v>0.1</v>
      </c>
      <c r="K53" s="60">
        <v>0.2</v>
      </c>
      <c r="L53" s="60">
        <v>0.2</v>
      </c>
      <c r="M53" s="61">
        <v>0.2</v>
      </c>
      <c r="N53" s="92">
        <f t="shared" si="6"/>
        <v>1.6999999999999997</v>
      </c>
      <c r="O53" s="93">
        <f t="shared" si="7"/>
        <v>1.6999999999999997</v>
      </c>
      <c r="P53" s="94">
        <f>'Tabella prestazioni'!C28</f>
        <v>0</v>
      </c>
      <c r="Q53" s="95">
        <f t="shared" si="8"/>
        <v>0</v>
      </c>
    </row>
    <row r="54" spans="1:17" x14ac:dyDescent="0.2">
      <c r="B54" s="62">
        <f t="shared" ref="B54:M54" si="11">SUM(B48:B53)</f>
        <v>2.7</v>
      </c>
      <c r="C54" s="63">
        <f t="shared" si="11"/>
        <v>3.8000000000000007</v>
      </c>
      <c r="D54" s="63">
        <f t="shared" si="11"/>
        <v>3.7000000000000006</v>
      </c>
      <c r="E54" s="63">
        <f t="shared" si="11"/>
        <v>5.0999999999999996</v>
      </c>
      <c r="F54" s="63">
        <f t="shared" si="11"/>
        <v>4.5999999999999996</v>
      </c>
      <c r="G54" s="63">
        <f t="shared" si="11"/>
        <v>5.0999999999999996</v>
      </c>
      <c r="H54" s="63">
        <f t="shared" si="11"/>
        <v>5.0999999999999996</v>
      </c>
      <c r="I54" s="63">
        <f t="shared" si="11"/>
        <v>5.0999999999999996</v>
      </c>
      <c r="J54" s="63">
        <f t="shared" si="11"/>
        <v>4.5999999999999996</v>
      </c>
      <c r="K54" s="63">
        <f t="shared" si="11"/>
        <v>4.7</v>
      </c>
      <c r="L54" s="63">
        <f t="shared" si="11"/>
        <v>3.8000000000000007</v>
      </c>
      <c r="M54" s="64">
        <f t="shared" si="11"/>
        <v>2.7</v>
      </c>
      <c r="N54" s="96">
        <f>SUM(B54:M54)</f>
        <v>51.000000000000014</v>
      </c>
      <c r="O54" s="97">
        <f t="shared" si="7"/>
        <v>51.000000000000014</v>
      </c>
      <c r="P54" s="98" t="s">
        <v>54</v>
      </c>
      <c r="Q54" s="99">
        <f>SUM(Q48:Q53)</f>
        <v>0</v>
      </c>
    </row>
    <row r="55" spans="1:17" x14ac:dyDescent="0.2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</row>
    <row r="56" spans="1:17" x14ac:dyDescent="0.2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</row>
    <row r="57" spans="1:17" x14ac:dyDescent="0.2">
      <c r="A57" s="9"/>
      <c r="B57" s="68">
        <v>45292</v>
      </c>
      <c r="C57" s="69">
        <v>45323</v>
      </c>
      <c r="D57" s="69">
        <v>45352</v>
      </c>
      <c r="E57" s="69">
        <v>45383</v>
      </c>
      <c r="F57" s="69">
        <v>45413</v>
      </c>
      <c r="G57" s="69">
        <v>45444</v>
      </c>
      <c r="H57" s="69">
        <v>45474</v>
      </c>
      <c r="I57" s="69">
        <v>45505</v>
      </c>
      <c r="J57" s="69">
        <v>45536</v>
      </c>
      <c r="K57" s="69">
        <v>45566</v>
      </c>
      <c r="L57" s="69">
        <v>45597</v>
      </c>
      <c r="M57" s="70">
        <v>45627</v>
      </c>
      <c r="N57" s="129" t="s">
        <v>55</v>
      </c>
      <c r="O57" s="130"/>
      <c r="P57" s="50" t="s">
        <v>52</v>
      </c>
      <c r="Q57" s="50" t="s">
        <v>17</v>
      </c>
    </row>
    <row r="58" spans="1:17" x14ac:dyDescent="0.2">
      <c r="A58" s="84" t="s">
        <v>2</v>
      </c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7" x14ac:dyDescent="0.2">
      <c r="A59" s="11" t="s">
        <v>56</v>
      </c>
      <c r="B59" s="66" t="s">
        <v>5</v>
      </c>
      <c r="C59" s="67" t="s">
        <v>5</v>
      </c>
      <c r="D59" s="67" t="s">
        <v>5</v>
      </c>
      <c r="E59" s="67" t="s">
        <v>5</v>
      </c>
      <c r="F59" s="67" t="s">
        <v>5</v>
      </c>
      <c r="G59" s="67" t="s">
        <v>5</v>
      </c>
      <c r="H59" s="67" t="s">
        <v>5</v>
      </c>
      <c r="I59" s="67" t="s">
        <v>5</v>
      </c>
      <c r="J59" s="67" t="s">
        <v>5</v>
      </c>
      <c r="K59" s="67" t="s">
        <v>5</v>
      </c>
      <c r="L59" s="67" t="s">
        <v>5</v>
      </c>
      <c r="M59" s="18" t="s">
        <v>5</v>
      </c>
      <c r="N59" s="66" t="s">
        <v>5</v>
      </c>
      <c r="O59" s="71" t="s">
        <v>51</v>
      </c>
      <c r="P59" s="51" t="s">
        <v>53</v>
      </c>
      <c r="Q59" s="51" t="s">
        <v>36</v>
      </c>
    </row>
    <row r="60" spans="1:17" x14ac:dyDescent="0.2">
      <c r="A60" s="10" t="s">
        <v>3</v>
      </c>
      <c r="B60" s="53">
        <v>0.5</v>
      </c>
      <c r="C60" s="54">
        <v>0.8</v>
      </c>
      <c r="D60" s="54">
        <v>0.8</v>
      </c>
      <c r="E60" s="54">
        <v>1</v>
      </c>
      <c r="F60" s="54">
        <v>1</v>
      </c>
      <c r="G60" s="54">
        <v>1</v>
      </c>
      <c r="H60" s="54">
        <v>1</v>
      </c>
      <c r="I60" s="54">
        <v>1</v>
      </c>
      <c r="J60" s="54">
        <v>1</v>
      </c>
      <c r="K60" s="54">
        <v>1</v>
      </c>
      <c r="L60" s="54">
        <v>0.8</v>
      </c>
      <c r="M60" s="55">
        <v>0.5</v>
      </c>
      <c r="N60" s="86">
        <f>SUM(B60:M60)</f>
        <v>10.4</v>
      </c>
      <c r="O60" s="87">
        <f>N60</f>
        <v>10.4</v>
      </c>
      <c r="P60" s="88">
        <f>'Tabella prestazioni'!C23</f>
        <v>0</v>
      </c>
      <c r="Q60" s="89">
        <f>P60*O60</f>
        <v>0</v>
      </c>
    </row>
    <row r="61" spans="1:17" x14ac:dyDescent="0.2">
      <c r="A61" s="7" t="s">
        <v>23</v>
      </c>
      <c r="B61" s="56">
        <v>0.5</v>
      </c>
      <c r="C61" s="57">
        <v>0.8</v>
      </c>
      <c r="D61" s="57">
        <v>0.8</v>
      </c>
      <c r="E61" s="57">
        <v>1</v>
      </c>
      <c r="F61" s="57">
        <v>1</v>
      </c>
      <c r="G61" s="57">
        <v>1</v>
      </c>
      <c r="H61" s="57">
        <v>1</v>
      </c>
      <c r="I61" s="57">
        <v>1</v>
      </c>
      <c r="J61" s="57">
        <v>1</v>
      </c>
      <c r="K61" s="57">
        <v>1</v>
      </c>
      <c r="L61" s="57">
        <v>0.8</v>
      </c>
      <c r="M61" s="58">
        <v>0.5</v>
      </c>
      <c r="N61" s="86">
        <f t="shared" ref="N61:N65" si="12">SUM(B61:M61)</f>
        <v>10.4</v>
      </c>
      <c r="O61" s="87">
        <f t="shared" ref="O61:O66" si="13">N61</f>
        <v>10.4</v>
      </c>
      <c r="P61" s="88">
        <f>'Tabella prestazioni'!C24</f>
        <v>0</v>
      </c>
      <c r="Q61" s="89">
        <f t="shared" ref="Q61:Q65" si="14">P61*O61</f>
        <v>0</v>
      </c>
    </row>
    <row r="62" spans="1:17" x14ac:dyDescent="0.2">
      <c r="A62" s="7" t="s">
        <v>44</v>
      </c>
      <c r="B62" s="56">
        <v>0.5</v>
      </c>
      <c r="C62" s="57">
        <v>0.8</v>
      </c>
      <c r="D62" s="57">
        <v>0.8</v>
      </c>
      <c r="E62" s="57">
        <v>1</v>
      </c>
      <c r="F62" s="57">
        <v>1</v>
      </c>
      <c r="G62" s="57">
        <v>1</v>
      </c>
      <c r="H62" s="57">
        <v>1</v>
      </c>
      <c r="I62" s="57">
        <v>1</v>
      </c>
      <c r="J62" s="57">
        <v>1</v>
      </c>
      <c r="K62" s="57">
        <v>1</v>
      </c>
      <c r="L62" s="57">
        <v>0.8</v>
      </c>
      <c r="M62" s="58">
        <v>0.5</v>
      </c>
      <c r="N62" s="86">
        <f t="shared" si="12"/>
        <v>10.4</v>
      </c>
      <c r="O62" s="87">
        <f t="shared" si="13"/>
        <v>10.4</v>
      </c>
      <c r="P62" s="88">
        <f>'Tabella prestazioni'!C25</f>
        <v>0</v>
      </c>
      <c r="Q62" s="89">
        <f t="shared" si="14"/>
        <v>0</v>
      </c>
    </row>
    <row r="63" spans="1:17" x14ac:dyDescent="0.2">
      <c r="A63" s="7" t="s">
        <v>66</v>
      </c>
      <c r="B63" s="56">
        <v>0.5</v>
      </c>
      <c r="C63" s="57">
        <v>0.6</v>
      </c>
      <c r="D63" s="57">
        <v>0.6</v>
      </c>
      <c r="E63" s="57">
        <v>1</v>
      </c>
      <c r="F63" s="57">
        <v>1</v>
      </c>
      <c r="G63" s="57">
        <v>1</v>
      </c>
      <c r="H63" s="57">
        <v>1</v>
      </c>
      <c r="I63" s="57">
        <v>1</v>
      </c>
      <c r="J63" s="57">
        <v>1</v>
      </c>
      <c r="K63" s="57">
        <v>1</v>
      </c>
      <c r="L63" s="57">
        <v>0.6</v>
      </c>
      <c r="M63" s="58">
        <v>0.5</v>
      </c>
      <c r="N63" s="86">
        <f t="shared" si="12"/>
        <v>9.7999999999999989</v>
      </c>
      <c r="O63" s="87">
        <f t="shared" si="13"/>
        <v>9.7999999999999989</v>
      </c>
      <c r="P63" s="88">
        <f>'Tabella prestazioni'!C26</f>
        <v>0</v>
      </c>
      <c r="Q63" s="89">
        <f t="shared" si="14"/>
        <v>0</v>
      </c>
    </row>
    <row r="64" spans="1:17" x14ac:dyDescent="0.2">
      <c r="A64" s="7" t="s">
        <v>48</v>
      </c>
      <c r="B64" s="77">
        <v>0.5</v>
      </c>
      <c r="C64" s="57">
        <v>0.6</v>
      </c>
      <c r="D64" s="83">
        <v>0.6</v>
      </c>
      <c r="E64" s="78">
        <v>1</v>
      </c>
      <c r="F64" s="78">
        <v>0.5</v>
      </c>
      <c r="G64" s="78">
        <v>1</v>
      </c>
      <c r="H64" s="78">
        <v>1</v>
      </c>
      <c r="I64" s="78">
        <v>1</v>
      </c>
      <c r="J64" s="78">
        <v>0.5</v>
      </c>
      <c r="K64" s="78">
        <v>0.5</v>
      </c>
      <c r="L64" s="78">
        <v>0.6</v>
      </c>
      <c r="M64" s="79">
        <v>0.5</v>
      </c>
      <c r="N64" s="86">
        <f t="shared" ref="N64" si="15">SUM(B64:M64)</f>
        <v>8.3000000000000007</v>
      </c>
      <c r="O64" s="87">
        <f t="shared" ref="O64" si="16">N64</f>
        <v>8.3000000000000007</v>
      </c>
      <c r="P64" s="88">
        <f>'Tabella prestazioni'!C27</f>
        <v>0</v>
      </c>
      <c r="Q64" s="89">
        <f t="shared" ref="Q64" si="17">P64*O64</f>
        <v>0</v>
      </c>
    </row>
    <row r="65" spans="1:17" x14ac:dyDescent="0.2">
      <c r="A65" s="45" t="s">
        <v>37</v>
      </c>
      <c r="B65" s="59">
        <v>0.2</v>
      </c>
      <c r="C65" s="60">
        <v>0.2</v>
      </c>
      <c r="D65" s="60">
        <v>0.1</v>
      </c>
      <c r="E65" s="60">
        <v>0.1</v>
      </c>
      <c r="F65" s="60">
        <v>0.1</v>
      </c>
      <c r="G65" s="60">
        <v>0.1</v>
      </c>
      <c r="H65" s="60">
        <v>0.2</v>
      </c>
      <c r="I65" s="60">
        <v>0.2</v>
      </c>
      <c r="J65" s="60">
        <v>0.2</v>
      </c>
      <c r="K65" s="60">
        <v>0.2</v>
      </c>
      <c r="L65" s="60">
        <v>0.3</v>
      </c>
      <c r="M65" s="61">
        <v>0.3</v>
      </c>
      <c r="N65" s="92">
        <f t="shared" si="12"/>
        <v>2.1999999999999997</v>
      </c>
      <c r="O65" s="93">
        <f t="shared" si="13"/>
        <v>2.1999999999999997</v>
      </c>
      <c r="P65" s="94">
        <f>'Tabella prestazioni'!C28</f>
        <v>0</v>
      </c>
      <c r="Q65" s="95">
        <f t="shared" si="14"/>
        <v>0</v>
      </c>
    </row>
    <row r="66" spans="1:17" x14ac:dyDescent="0.2">
      <c r="B66" s="62">
        <f t="shared" ref="B66:M66" si="18">SUM(B60:B65)</f>
        <v>2.7</v>
      </c>
      <c r="C66" s="63">
        <f t="shared" si="18"/>
        <v>3.8000000000000007</v>
      </c>
      <c r="D66" s="63">
        <f t="shared" si="18"/>
        <v>3.7000000000000006</v>
      </c>
      <c r="E66" s="63">
        <f t="shared" si="18"/>
        <v>5.0999999999999996</v>
      </c>
      <c r="F66" s="63">
        <f t="shared" si="18"/>
        <v>4.5999999999999996</v>
      </c>
      <c r="G66" s="63">
        <f t="shared" si="18"/>
        <v>5.0999999999999996</v>
      </c>
      <c r="H66" s="63">
        <f t="shared" si="18"/>
        <v>5.2</v>
      </c>
      <c r="I66" s="63">
        <f t="shared" si="18"/>
        <v>5.2</v>
      </c>
      <c r="J66" s="63">
        <f t="shared" si="18"/>
        <v>4.7</v>
      </c>
      <c r="K66" s="63">
        <f t="shared" si="18"/>
        <v>4.7</v>
      </c>
      <c r="L66" s="63">
        <f t="shared" si="18"/>
        <v>3.9000000000000004</v>
      </c>
      <c r="M66" s="64">
        <f t="shared" si="18"/>
        <v>2.8</v>
      </c>
      <c r="N66" s="96">
        <f>SUM(B66:M66)</f>
        <v>51.5</v>
      </c>
      <c r="O66" s="97">
        <f t="shared" si="13"/>
        <v>51.5</v>
      </c>
      <c r="P66" s="98" t="s">
        <v>54</v>
      </c>
      <c r="Q66" s="99">
        <f>SUM(Q60:Q65)</f>
        <v>0</v>
      </c>
    </row>
  </sheetData>
  <sheetProtection algorithmName="SHA-512" hashValue="McLE/fLgpGYsaz3zq4sBgmlEpqNa8SQSS7eEqp44Ci+kYv6TMIidiS82yCsKBcUD9fbmz5a0PAAqTKnGXzNCug==" saltValue="EBEv4mPxwWQBHXJ+LIjZmw==" spinCount="100000" sheet="1" objects="1" scenarios="1"/>
  <mergeCells count="39">
    <mergeCell ref="N8:O8"/>
    <mergeCell ref="P8:Q8"/>
    <mergeCell ref="N12:O12"/>
    <mergeCell ref="P12:Q12"/>
    <mergeCell ref="N13:O13"/>
    <mergeCell ref="P13:Q13"/>
    <mergeCell ref="N9:O9"/>
    <mergeCell ref="P9:Q9"/>
    <mergeCell ref="N10:O10"/>
    <mergeCell ref="P10:Q10"/>
    <mergeCell ref="N11:O11"/>
    <mergeCell ref="P11:Q11"/>
    <mergeCell ref="N5:O5"/>
    <mergeCell ref="P5:Q5"/>
    <mergeCell ref="N6:O6"/>
    <mergeCell ref="P6:Q6"/>
    <mergeCell ref="N7:O7"/>
    <mergeCell ref="P7:Q7"/>
    <mergeCell ref="F2:G2"/>
    <mergeCell ref="H2:I2"/>
    <mergeCell ref="J2:K2"/>
    <mergeCell ref="N2:O4"/>
    <mergeCell ref="P2:Q4"/>
    <mergeCell ref="N57:O57"/>
    <mergeCell ref="N45:O45"/>
    <mergeCell ref="N33:O33"/>
    <mergeCell ref="L2:M2"/>
    <mergeCell ref="B3:M3"/>
    <mergeCell ref="B16:C16"/>
    <mergeCell ref="D16:E16"/>
    <mergeCell ref="F16:G16"/>
    <mergeCell ref="B17:Q17"/>
    <mergeCell ref="H16:I16"/>
    <mergeCell ref="J16:K16"/>
    <mergeCell ref="L16:M16"/>
    <mergeCell ref="N16:O16"/>
    <mergeCell ref="P16:Q16"/>
    <mergeCell ref="B2:C2"/>
    <mergeCell ref="D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  <headerFooter>
    <oddHeader>&amp;LUSTRA
EP02 Mesocco&amp;RConcorso DLL  EP02 Mesocco Sud
Tabella delle prestazioni</oddHeader>
    <oddFooter>&amp;L&amp;F&amp;R&amp;P/&amp;N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Riepilogo</vt:lpstr>
      <vt:lpstr>Tabella prestazioni</vt:lpstr>
      <vt:lpstr>Comanda globale mensile</vt:lpstr>
      <vt:lpstr>'Comanda globale mensile'!Area_stampa</vt:lpstr>
      <vt:lpstr>Riepilogo!Area_stampa</vt:lpstr>
      <vt:lpstr>'Tabella prestazioni'!Area_stampa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Federica Robbiani</dc:creator>
  <cp:lastModifiedBy>Federica Robbiani</cp:lastModifiedBy>
  <cp:lastPrinted>2020-06-09T06:05:37Z</cp:lastPrinted>
  <dcterms:created xsi:type="dcterms:W3CDTF">2019-02-22T09:05:10Z</dcterms:created>
  <dcterms:modified xsi:type="dcterms:W3CDTF">2020-06-09T06:16:19Z</dcterms:modified>
</cp:coreProperties>
</file>